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3-00\110810\400-Engineering\Traffic\EngData\"/>
    </mc:Choice>
  </mc:AlternateContent>
  <xr:revisionPtr revIDLastSave="0" documentId="13_ncr:1_{2E94E285-5B3A-45B4-991C-3564E5C3DD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_xlnm.Print_Area" localSheetId="0">SUBSUMMARY!$B$7:$AE$56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6" i="1" l="1"/>
  <c r="P56" i="1"/>
  <c r="Q56" i="1"/>
  <c r="R56" i="1"/>
  <c r="O23" i="1" l="1"/>
  <c r="P23" i="1"/>
  <c r="Q23" i="1"/>
  <c r="R23" i="1"/>
  <c r="M23" i="1"/>
  <c r="P11" i="1"/>
  <c r="Q11" i="1"/>
  <c r="R11" i="1"/>
  <c r="P10" i="1"/>
  <c r="Q10" i="1"/>
  <c r="R10" i="1"/>
  <c r="O10" i="1"/>
  <c r="O11" i="1" l="1"/>
  <c r="AD293" i="1" l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AE56" i="1"/>
  <c r="AD56" i="1"/>
  <c r="AC56" i="1"/>
  <c r="AB56" i="1"/>
  <c r="D216" i="1" l="1"/>
  <c r="D137" i="1"/>
  <c r="D58" i="1"/>
  <c r="D7" i="1" l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E293" i="1" s="1"/>
  <c r="L232" i="1"/>
  <c r="K232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L153" i="1"/>
  <c r="K153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L74" i="1"/>
  <c r="K74" i="1"/>
  <c r="M56" i="1"/>
  <c r="N23" i="1"/>
  <c r="N56" i="1" s="1"/>
  <c r="S23" i="1"/>
  <c r="S56" i="1" s="1"/>
  <c r="T23" i="1"/>
  <c r="T56" i="1" s="1"/>
  <c r="U23" i="1"/>
  <c r="U56" i="1" s="1"/>
  <c r="V23" i="1"/>
  <c r="V56" i="1" s="1"/>
  <c r="W23" i="1"/>
  <c r="W56" i="1" s="1"/>
  <c r="X23" i="1"/>
  <c r="X56" i="1" s="1"/>
  <c r="Y23" i="1"/>
  <c r="Y56" i="1" s="1"/>
  <c r="Z23" i="1"/>
  <c r="Z56" i="1" s="1"/>
  <c r="AA23" i="1"/>
  <c r="AA56" i="1" s="1"/>
  <c r="AB23" i="1"/>
  <c r="AC23" i="1"/>
  <c r="AD23" i="1"/>
  <c r="AE23" i="1"/>
  <c r="L23" i="1"/>
  <c r="L56" i="1" s="1"/>
  <c r="K23" i="1"/>
  <c r="K56" i="1" s="1"/>
  <c r="AE220" i="1" l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L11" i="1" l="1"/>
  <c r="M11" i="1"/>
  <c r="N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<sst xmlns="http://schemas.openxmlformats.org/spreadsheetml/2006/main" count="74" uniqueCount="33">
  <si>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</si>
  <si>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</si>
  <si>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</si>
  <si>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</si>
  <si>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</si>
  <si>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</si>
  <si>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</si>
  <si>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</si>
  <si>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</si>
  <si>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</si>
  <si>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</si>
  <si>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</si>
  <si>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</si>
  <si>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</si>
  <si>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</si>
  <si>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</si>
  <si>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</si>
  <si>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</si>
  <si>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</si>
  <si>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</si>
  <si>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</si>
  <si>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</si>
  <si>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</si>
  <si>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RT</t>
  </si>
  <si>
    <t>LT</t>
  </si>
  <si>
    <t>626E00102</t>
  </si>
  <si>
    <t>626E00110</t>
  </si>
  <si>
    <t>LOCATION</t>
  </si>
  <si>
    <t>PARAPET</t>
  </si>
  <si>
    <t>GUARDRAIL</t>
  </si>
  <si>
    <t>, BI-DIRECTIONAL (WHITE/RED)</t>
  </si>
  <si>
    <t>RAMP 
E-S</t>
  </si>
  <si>
    <t>RAMP
W-N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</si>
</sst>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0" fontId="4" fillId="0" borderId="10" xfId="0" quotePrefix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55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56</xdr:row>
      <xdr:rowOff>0</xdr:rowOff>
    </xdr:from>
    <xdr:to>
      <xdr:col>44</xdr:col>
      <xdr:colOff>161925</xdr:colOff>
      <xdr:row>56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56</xdr:row>
      <xdr:rowOff>0</xdr:rowOff>
    </xdr:from>
    <xdr:to>
      <xdr:col>44</xdr:col>
      <xdr:colOff>161925</xdr:colOff>
      <xdr:row>56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56</xdr:row>
      <xdr:rowOff>0</xdr:rowOff>
    </xdr:from>
    <xdr:to>
      <xdr:col>44</xdr:col>
      <xdr:colOff>161925</xdr:colOff>
      <xdr:row>56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56</xdr:row>
      <xdr:rowOff>0</xdr:rowOff>
    </xdr:from>
    <xdr:to>
      <xdr:col>44</xdr:col>
      <xdr:colOff>161925</xdr:colOff>
      <xdr:row>56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56</xdr:row>
      <xdr:rowOff>0</xdr:rowOff>
    </xdr:from>
    <xdr:to>
      <xdr:col>44</xdr:col>
      <xdr:colOff>161925</xdr:colOff>
      <xdr:row>56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56</xdr:row>
      <xdr:rowOff>0</xdr:rowOff>
    </xdr:from>
    <xdr:to>
      <xdr:col>44</xdr:col>
      <xdr:colOff>161925</xdr:colOff>
      <xdr:row>56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56</xdr:row>
      <xdr:rowOff>0</xdr:rowOff>
    </xdr:from>
    <xdr:to>
      <xdr:col>44</xdr:col>
      <xdr:colOff>161925</xdr:colOff>
      <xdr:row>56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56</xdr:row>
      <xdr:rowOff>0</xdr:rowOff>
    </xdr:from>
    <xdr:to>
      <xdr:col>44</xdr:col>
      <xdr:colOff>161925</xdr:colOff>
      <xdr:row>56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56</xdr:row>
      <xdr:rowOff>0</xdr:rowOff>
    </xdr:from>
    <xdr:to>
      <xdr:col>44</xdr:col>
      <xdr:colOff>161925</xdr:colOff>
      <xdr:row>56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56</xdr:row>
      <xdr:rowOff>0</xdr:rowOff>
    </xdr:from>
    <xdr:to>
      <xdr:col>44</xdr:col>
      <xdr:colOff>161925</xdr:colOff>
      <xdr:row>56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56</xdr:row>
      <xdr:rowOff>0</xdr:rowOff>
    </xdr:from>
    <xdr:to>
      <xdr:col>43</xdr:col>
      <xdr:colOff>66675</xdr:colOff>
      <xdr:row>56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93"/>
  <sheetViews>
    <sheetView showGridLines="0" tabSelected="1" topLeftCell="A4" zoomScaleNormal="100" workbookViewId="0">
      <selection activeCell="E55" sqref="E5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2.7109375" style="5" customWidth="1"/>
    <col min="5" max="5" width="11.4257812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0" width="9.7109375" style="5" customWidth="1"/>
    <col min="31" max="31" width="5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8" t="str">
        <f>"SUBSUMMARY SHEET " &amp; B8</f>
        <v>SUBSUMMARY SHEET 54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54</v>
      </c>
      <c r="D8" s="49" t="s">
        <v>7</v>
      </c>
      <c r="E8" s="49"/>
      <c r="F8" s="49"/>
      <c r="G8" s="49"/>
      <c r="H8" s="49"/>
      <c r="I8" s="49"/>
      <c r="J8" s="49"/>
      <c r="K8" s="24" t="s">
        <v>25</v>
      </c>
      <c r="L8" s="24" t="s">
        <v>26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53" t="s">
        <v>8</v>
      </c>
      <c r="E9" s="53"/>
      <c r="F9" s="53"/>
      <c r="G9" s="53"/>
      <c r="H9" s="53"/>
      <c r="I9" s="53"/>
      <c r="J9" s="53"/>
      <c r="K9" s="20" t="s">
        <v>30</v>
      </c>
      <c r="L9" s="20" t="s">
        <v>30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0" t="s">
        <v>10</v>
      </c>
      <c r="D10" s="54" t="s">
        <v>20</v>
      </c>
      <c r="E10" s="54" t="s">
        <v>27</v>
      </c>
      <c r="F10" s="57" t="s">
        <v>0</v>
      </c>
      <c r="G10" s="58"/>
      <c r="H10" s="58"/>
      <c r="I10" s="58"/>
      <c r="J10" s="59"/>
      <c r="K10" s="7" t="str">
        <f t="shared" ref="K10:AE10" si="0">IF(OR(TRIM(K8)=0,TRIM(K8)=""),"",IF(IFERROR(TRIM(INDEX(QryItemNamed,MATCH(TRIM(K8),ITEM,0),2)),"")="Y","SPECIAL",LEFT(IFERROR(TRIM(INDEX(ITEM,MATCH(TRIM(K8),ITEM,0))),""),3)))</f>
        <v>626</v>
      </c>
      <c r="L10" s="8" t="str">
        <f t="shared" si="0"/>
        <v>626</v>
      </c>
      <c r="M10" s="8" t="str">
        <f t="shared" si="0"/>
        <v/>
      </c>
      <c r="N10" s="8" t="str">
        <f t="shared" si="0"/>
        <v/>
      </c>
      <c r="O10" s="8" t="str">
        <f>IF(OR(TRIM(O8)=0,TRIM(O8)=""),"",IF(IFERROR(TRIM(INDEX(QryItemNamed,MATCH(TRIM(O8),ITEM,0),2)),"")="Y","SPECIAL",LEFT(IFERROR(TRIM(INDEX(ITEM,MATCH(TRIM(O8),ITEM,0))),""),3)))</f>
        <v/>
      </c>
      <c r="P10" s="8" t="str">
        <f>IF(OR(TRIM(P8)=0,TRIM(P8)=""),"",IF(IFERROR(TRIM(INDEX(QryItemNamed,MATCH(TRIM(P8),ITEM,0),2)),"")="Y","SPECIAL",LEFT(IFERROR(TRIM(INDEX(ITEM,MATCH(TRIM(P8),ITEM,0))),""),3)))</f>
        <v/>
      </c>
      <c r="Q10" s="8" t="str">
        <f>IF(OR(TRIM(Q8)=0,TRIM(Q8)=""),"",IF(IFERROR(TRIM(INDEX(QryItemNamed,MATCH(TRIM(Q8),ITEM,0),2)),"")="Y","SPECIAL",LEFT(IFERROR(TRIM(INDEX(ITEM,MATCH(TRIM(Q8),ITEM,0))),""),3)))</f>
        <v/>
      </c>
      <c r="R10" s="8" t="str">
        <f>IF(OR(TRIM(R8)=0,TRIM(R8)=""),"",IF(IFERROR(TRIM(INDEX(QryItemNamed,MATCH(TRIM(R8),ITEM,0),2)),"")="Y","SPECIAL",LEFT(IFERROR(TRIM(INDEX(ITEM,MATCH(TRIM(R8),ITEM,0))),""),3)))</f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1"/>
      <c r="D11" s="55"/>
      <c r="E11" s="55"/>
      <c r="F11" s="60"/>
      <c r="G11" s="61"/>
      <c r="H11" s="61"/>
      <c r="I11" s="61"/>
      <c r="J11" s="62"/>
      <c r="K11" s="43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BARRIER REFLECTOR, TYPE 1, BI-DIRECTIONAL (WHITE/RED)</v>
      </c>
      <c r="L11" s="44" t="str">
        <f t="shared" si="1"/>
        <v>BARRIER REFLECTOR, TYPE 2, BI-DIRECTIONAL (WHITE/RED)</v>
      </c>
      <c r="M11" s="44" t="str">
        <f t="shared" si="1"/>
        <v/>
      </c>
      <c r="N11" s="44" t="str">
        <f t="shared" si="1"/>
        <v/>
      </c>
      <c r="O11" s="44" t="str">
        <f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/>
      </c>
      <c r="P11" s="44" t="str">
        <f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/>
      </c>
      <c r="Q11" s="44" t="str">
        <f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/>
      </c>
      <c r="R11" s="44" t="str">
        <f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/>
      </c>
      <c r="S11" s="44" t="str">
        <f t="shared" si="1"/>
        <v/>
      </c>
      <c r="T11" s="44" t="str">
        <f t="shared" si="1"/>
        <v/>
      </c>
      <c r="U11" s="44" t="str">
        <f t="shared" si="1"/>
        <v/>
      </c>
      <c r="V11" s="44" t="str">
        <f t="shared" si="1"/>
        <v/>
      </c>
      <c r="W11" s="44" t="str">
        <f t="shared" si="1"/>
        <v/>
      </c>
      <c r="X11" s="44" t="str">
        <f t="shared" si="1"/>
        <v/>
      </c>
      <c r="Y11" s="44" t="str">
        <f t="shared" si="1"/>
        <v/>
      </c>
      <c r="Z11" s="44" t="str">
        <f t="shared" si="1"/>
        <v/>
      </c>
      <c r="AA11" s="44" t="str">
        <f t="shared" si="1"/>
        <v/>
      </c>
      <c r="AB11" s="44" t="str">
        <f t="shared" si="1"/>
        <v/>
      </c>
      <c r="AC11" s="44" t="str">
        <f t="shared" si="1"/>
        <v/>
      </c>
      <c r="AD11" s="44" t="str">
        <f t="shared" si="1"/>
        <v/>
      </c>
      <c r="AE11" s="44" t="str">
        <f t="shared" si="1"/>
        <v/>
      </c>
    </row>
    <row r="12" spans="1:38" ht="12.75" customHeight="1" x14ac:dyDescent="0.2">
      <c r="B12" s="51"/>
      <c r="D12" s="55"/>
      <c r="E12" s="55"/>
      <c r="F12" s="60"/>
      <c r="G12" s="61"/>
      <c r="H12" s="61"/>
      <c r="I12" s="61"/>
      <c r="J12" s="62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">
      <c r="B13" s="51"/>
      <c r="D13" s="55"/>
      <c r="E13" s="55"/>
      <c r="F13" s="60"/>
      <c r="G13" s="61"/>
      <c r="H13" s="61"/>
      <c r="I13" s="61"/>
      <c r="J13" s="62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">
      <c r="B14" s="51"/>
      <c r="D14" s="55"/>
      <c r="E14" s="55"/>
      <c r="F14" s="60"/>
      <c r="G14" s="61"/>
      <c r="H14" s="61"/>
      <c r="I14" s="61"/>
      <c r="J14" s="62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">
      <c r="B15" s="51"/>
      <c r="D15" s="55"/>
      <c r="E15" s="55"/>
      <c r="F15" s="60"/>
      <c r="G15" s="61"/>
      <c r="H15" s="61"/>
      <c r="I15" s="61"/>
      <c r="J15" s="62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">
      <c r="B16" s="51"/>
      <c r="D16" s="55"/>
      <c r="E16" s="55"/>
      <c r="F16" s="60"/>
      <c r="G16" s="61"/>
      <c r="H16" s="61"/>
      <c r="I16" s="61"/>
      <c r="J16" s="62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">
      <c r="B17" s="51"/>
      <c r="D17" s="55"/>
      <c r="E17" s="55"/>
      <c r="F17" s="60"/>
      <c r="G17" s="61"/>
      <c r="H17" s="61"/>
      <c r="I17" s="61"/>
      <c r="J17" s="62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">
      <c r="B18" s="51"/>
      <c r="D18" s="55"/>
      <c r="E18" s="55"/>
      <c r="F18" s="60"/>
      <c r="G18" s="61"/>
      <c r="H18" s="61"/>
      <c r="I18" s="61"/>
      <c r="J18" s="62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">
      <c r="B19" s="51"/>
      <c r="D19" s="55"/>
      <c r="E19" s="55"/>
      <c r="F19" s="60"/>
      <c r="G19" s="61"/>
      <c r="H19" s="61"/>
      <c r="I19" s="61"/>
      <c r="J19" s="62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">
      <c r="B20" s="51"/>
      <c r="D20" s="55"/>
      <c r="E20" s="55"/>
      <c r="F20" s="60"/>
      <c r="G20" s="61"/>
      <c r="H20" s="61"/>
      <c r="I20" s="61"/>
      <c r="J20" s="62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">
      <c r="B21" s="51"/>
      <c r="D21" s="55"/>
      <c r="E21" s="55"/>
      <c r="F21" s="60"/>
      <c r="G21" s="61"/>
      <c r="H21" s="61"/>
      <c r="I21" s="61"/>
      <c r="J21" s="62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">
      <c r="B22" s="51"/>
      <c r="D22" s="55"/>
      <c r="E22" s="55"/>
      <c r="F22" s="60"/>
      <c r="G22" s="61"/>
      <c r="H22" s="61"/>
      <c r="I22" s="61"/>
      <c r="J22" s="62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25">
      <c r="B23" s="52"/>
      <c r="D23" s="56"/>
      <c r="E23" s="56"/>
      <c r="F23" s="63"/>
      <c r="G23" s="64"/>
      <c r="H23" s="64"/>
      <c r="I23" s="64"/>
      <c r="J23" s="65"/>
      <c r="K23" s="9" t="str">
        <f t="shared" ref="K23:AE23" si="2">IF(OR(TRIM(K8)=0,TRIM(K8)=""),"",IFERROR(TRIM(INDEX(QryItemNamed,MATCH(TRIM(K8),ITEM,0),3)),""))</f>
        <v>EACH</v>
      </c>
      <c r="L23" s="10" t="str">
        <f t="shared" si="2"/>
        <v>EACH</v>
      </c>
      <c r="M23" s="10" t="str">
        <f>IF(OR(TRIM(M8)=0,TRIM(M8)=""),"",IFERROR(TRIM(INDEX(QryItemNamed,MATCH(TRIM(M8),ITEM,0),3)),""))</f>
        <v/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7">
        <v>1</v>
      </c>
      <c r="D24" s="15" t="s">
        <v>28</v>
      </c>
      <c r="E24" s="66" t="s">
        <v>31</v>
      </c>
      <c r="F24" s="16">
        <v>6687</v>
      </c>
      <c r="G24" s="17" t="s">
        <v>24</v>
      </c>
      <c r="H24" s="15" t="s">
        <v>1</v>
      </c>
      <c r="I24" s="16">
        <v>7214</v>
      </c>
      <c r="J24" s="18" t="s">
        <v>24</v>
      </c>
      <c r="K24" s="17">
        <v>6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27">
        <v>1</v>
      </c>
      <c r="D25" s="15" t="s">
        <v>29</v>
      </c>
      <c r="E25" s="66"/>
      <c r="F25" s="16">
        <v>7214</v>
      </c>
      <c r="G25" s="17" t="s">
        <v>24</v>
      </c>
      <c r="H25" s="15" t="s">
        <v>1</v>
      </c>
      <c r="I25" s="16">
        <v>7377</v>
      </c>
      <c r="J25" s="18" t="s">
        <v>24</v>
      </c>
      <c r="K25" s="17"/>
      <c r="L25" s="15">
        <v>2</v>
      </c>
      <c r="M25" s="15"/>
      <c r="N25" s="15"/>
      <c r="O25" s="15"/>
      <c r="P25" s="33"/>
      <c r="Q25" s="33"/>
      <c r="R25" s="33"/>
      <c r="S25" s="15"/>
      <c r="T25" s="33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33"/>
      <c r="Q26" s="33"/>
      <c r="R26" s="33"/>
      <c r="S26" s="15"/>
      <c r="T26" s="33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29</v>
      </c>
      <c r="E27" s="66" t="s">
        <v>32</v>
      </c>
      <c r="F27" s="16">
        <v>6552</v>
      </c>
      <c r="G27" s="17" t="s">
        <v>23</v>
      </c>
      <c r="H27" s="15" t="s">
        <v>1</v>
      </c>
      <c r="I27" s="16">
        <v>6713</v>
      </c>
      <c r="J27" s="18" t="s">
        <v>23</v>
      </c>
      <c r="K27" s="17"/>
      <c r="L27" s="15">
        <v>2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28</v>
      </c>
      <c r="E28" s="67"/>
      <c r="F28" s="16">
        <v>6713</v>
      </c>
      <c r="G28" s="17" t="s">
        <v>23</v>
      </c>
      <c r="H28" s="15" t="s">
        <v>1</v>
      </c>
      <c r="I28" s="16">
        <v>7213</v>
      </c>
      <c r="J28" s="18" t="s">
        <v>23</v>
      </c>
      <c r="K28" s="17">
        <v>6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hidden="1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hidden="1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33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hidden="1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33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hidden="1" customHeight="1" x14ac:dyDescent="0.2">
      <c r="B32" s="27"/>
      <c r="D32" s="15"/>
      <c r="E32" s="15"/>
      <c r="F32" s="16"/>
      <c r="G32" s="17"/>
      <c r="H32" s="15"/>
      <c r="I32" s="16"/>
      <c r="J32" s="18"/>
      <c r="K32" s="34"/>
      <c r="L32" s="33"/>
      <c r="M32" s="33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hidden="1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33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hidden="1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hidden="1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hidden="1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hidden="1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33"/>
      <c r="Q37" s="33"/>
      <c r="R37" s="15"/>
      <c r="S37" s="15"/>
      <c r="T37" s="33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hidden="1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hidden="1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hidden="1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hidden="1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hidden="1" customHeight="1" x14ac:dyDescent="0.2">
      <c r="B42" s="27"/>
      <c r="D42" s="15"/>
      <c r="E42" s="15"/>
      <c r="F42" s="16"/>
      <c r="G42" s="17"/>
      <c r="H42" s="15"/>
      <c r="I42" s="16"/>
      <c r="J42" s="18"/>
      <c r="K42" s="34"/>
      <c r="L42" s="33"/>
      <c r="M42" s="33"/>
      <c r="N42" s="33"/>
      <c r="O42" s="33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hidden="1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hidden="1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hidden="1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hidden="1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hidden="1" customHeight="1" x14ac:dyDescent="0.2">
      <c r="B47" s="27"/>
      <c r="D47" s="15"/>
      <c r="E47" s="15"/>
      <c r="F47" s="16"/>
      <c r="G47" s="17"/>
      <c r="H47" s="15"/>
      <c r="I47" s="16"/>
      <c r="J47" s="18"/>
      <c r="K47" s="34"/>
      <c r="L47" s="33"/>
      <c r="M47" s="33"/>
      <c r="N47" s="15"/>
      <c r="O47" s="15"/>
      <c r="P47" s="33"/>
      <c r="Q47" s="33"/>
      <c r="R47" s="15"/>
      <c r="S47" s="15"/>
      <c r="T47" s="33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hidden="1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hidden="1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hidden="1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hidden="1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35"/>
      <c r="P51" s="35"/>
      <c r="Q51" s="35"/>
      <c r="R51" s="3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hidden="1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33"/>
      <c r="Q52" s="33"/>
      <c r="R52" s="15"/>
      <c r="S52" s="15"/>
      <c r="T52" s="33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hidden="1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hidden="1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33"/>
      <c r="Q54" s="33"/>
      <c r="R54" s="15"/>
      <c r="S54" s="15"/>
      <c r="T54" s="33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thickBot="1" x14ac:dyDescent="0.25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25.5" customHeight="1" x14ac:dyDescent="0.2">
      <c r="B56" s="5" t="s">
        <v>11</v>
      </c>
      <c r="D56" s="45" t="s">
        <v>2</v>
      </c>
      <c r="E56" s="46"/>
      <c r="F56" s="46"/>
      <c r="G56" s="46"/>
      <c r="H56" s="46"/>
      <c r="I56" s="46"/>
      <c r="J56" s="47"/>
      <c r="K56" s="19">
        <f>IF(K8="","",IF(OR(K23="", K23="LS", K23="LUMP"),IF(SUM(COUNTIF(K24:K55,"LS")+COUNTIF(K24:K55,"LUMP"))&gt;0,"LS",""),IF(SUM(K24:K55)&gt;0,ROUNDUP(SUM(K24:K55),0),"")))</f>
        <v>12</v>
      </c>
      <c r="L56" s="19">
        <f>IF(L8="","",IF(OR(L23="", L23="LS", L23="LUMP"),IF(SUM(COUNTIF(L24:L55,"LS")+COUNTIF(L24:L55,"LUMP"))&gt;0,"LS",""),IF(SUM(L24:L55)&gt;0,ROUNDUP(SUM(L24:L55),0),"")))</f>
        <v>4</v>
      </c>
      <c r="M56" s="19" t="str">
        <f>IF(M8="","",IF(OR(M23="", M23="LS", M23="LUMP"),IF(SUM(COUNTIF(M24:M55,"LS")+COUNTIF(M24:M55,"LUMP"))&gt;0,"LS",""),IF(SUM(M24:M55)&gt;0,ROUNDUP(SUM(M24:M55),0),"")))</f>
        <v/>
      </c>
      <c r="N56" s="19" t="str">
        <f>IF(N8="","",IF(OR(N23="", N23="LS", N23="LUMP"),IF(SUM(COUNTIF(N24:N55,"LS")+COUNTIF(N24:N55,"LUMP"))&gt;0,"LS",""),IF(SUM(N24:N55)&gt;0,ROUNDUP(SUM(N24:N55),0),"")))</f>
        <v/>
      </c>
      <c r="O56" s="19" t="str">
        <f>IF(O8="","",IF(OR(O23="", O23="LS", O23="LUMP"),IF(SUM(COUNTIF(O24:O55,"LS")+COUNTIF(O24:O55,"LUMP"))&gt;0,"LS",""),IF(SUM(O24:O55)&gt;0,ROUNDUP(SUM(O24:O55),0),"")))</f>
        <v/>
      </c>
      <c r="P56" s="19" t="str">
        <f>IF(P8="","",IF(OR(P23="", P23="LS", P23="LUMP"),IF(SUM(COUNTIF(P24:P55,"LS")+COUNTIF(P24:P55,"LUMP"))&gt;0,"LS",""),IF(SUM(P24:P55)&gt;0,ROUNDUP(SUM(P24:P55),0),"")))</f>
        <v/>
      </c>
      <c r="Q56" s="19" t="str">
        <f>IF(Q8="","",IF(OR(Q23="", Q23="LS", Q23="LUMP"),IF(SUM(COUNTIF(Q24:Q55,"LS")+COUNTIF(Q24:Q55,"LUMP"))&gt;0,"LS",""),IF(SUM(Q24:Q55)&gt;0,ROUNDUP(SUM(Q24:Q55),0),"")))</f>
        <v/>
      </c>
      <c r="R56" s="19" t="str">
        <f>IF(R8="","",IF(OR(R23="", R23="LS", R23="LUMP"),IF(SUM(COUNTIF(R24:R55,"LS")+COUNTIF(R24:R55,"LUMP"))&gt;0,"LS",""),IF(SUM(R24:R55)&gt;0,ROUNDUP(SUM(R24:R55),0),"")))</f>
        <v/>
      </c>
      <c r="S56" s="19" t="str">
        <f>IF(S8="","",IF(OR(S23="", S23="LS", S23="LUMP"),IF(SUM(COUNTIF(S24:S55,"LS")+COUNTIF(S24:S55,"LUMP"))&gt;0,"LS",""),IF(SUM(S24:S55)&gt;0,ROUNDUP(SUM(S24:S55),0),"")))</f>
        <v/>
      </c>
      <c r="T56" s="19" t="str">
        <f>IF(T8="","",IF(OR(T23="", T23="LS", T23="LUMP"),IF(SUM(COUNTIF(T24:T55,"LS")+COUNTIF(T24:T55,"LUMP"))&gt;0,"LS",""),IF(SUM(T24:T55)&gt;0,ROUNDUP(SUM(T24:T55),0),"")))</f>
        <v/>
      </c>
      <c r="U56" s="19" t="str">
        <f>IF(U8="","",IF(OR(U23="", U23="LS", U23="LUMP"),IF(SUM(COUNTIF(U24:U55,"LS")+COUNTIF(U24:U55,"LUMP"))&gt;0,"LS",""),IF(SUM(U24:U55)&gt;0,ROUNDUP(SUM(U24:U55),0),"")))</f>
        <v/>
      </c>
      <c r="V56" s="19" t="str">
        <f>IF(V8="","",IF(OR(V23="", V23="LS", V23="LUMP"),IF(SUM(COUNTIF(V24:V55,"LS")+COUNTIF(V24:V55,"LUMP"))&gt;0,"LS",""),IF(SUM(V24:V55)&gt;0,ROUNDUP(SUM(V24:V55),0),"")))</f>
        <v/>
      </c>
      <c r="W56" s="19" t="str">
        <f>IF(W8="","",IF(OR(W23="", W23="LS", W23="LUMP"),IF(SUM(COUNTIF(W24:W55,"LS")+COUNTIF(W24:W55,"LUMP"))&gt;0,"LS",""),IF(SUM(W24:W55)&gt;0,ROUNDUP(SUM(W24:W55),0),"")))</f>
        <v/>
      </c>
      <c r="X56" s="19" t="str">
        <f>IF(X8="","",IF(OR(X23="", X23="LS", X23="LUMP"),IF(SUM(COUNTIF(X24:X55,"LS")+COUNTIF(X24:X55,"LUMP"))&gt;0,"LS",""),IF(SUM(X24:X55)&gt;0,ROUNDUP(SUM(X24:X55),0),"")))</f>
        <v/>
      </c>
      <c r="Y56" s="19" t="str">
        <f>IF(Y8="","",IF(OR(Y23="", Y23="LS", Y23="LUMP"),IF(SUM(COUNTIF(Y24:Y55,"LS")+COUNTIF(Y24:Y55,"LUMP"))&gt;0,"LS",""),IF(SUM(Y24:Y55)&gt;0,ROUNDUP(SUM(Y24:Y55),0),"")))</f>
        <v/>
      </c>
      <c r="Z56" s="19" t="str">
        <f>IF(Z8="","",IF(OR(Z23="", Z23="LS", Z23="LUMP"),IF(SUM(COUNTIF(Z24:Z55,"LS")+COUNTIF(Z24:Z55,"LUMP"))&gt;0,"LS",""),IF(SUM(Z24:Z55)&gt;0,ROUNDUP(SUM(Z24:Z55),0),"")))</f>
        <v/>
      </c>
      <c r="AA56" s="19" t="str">
        <f>IF(AA8="","",IF(OR(AA23="", AA23="LS", AA23="LUMP"),IF(SUM(COUNTIF(AA24:AA55,"LS")+COUNTIF(AA24:AA55,"LUMP"))&gt;0,"LS",""),IF(SUM(AA24:AA55)&gt;0,ROUNDUP(SUM(AA24:AA55),0),"")))</f>
        <v/>
      </c>
      <c r="AB56" s="19" t="str">
        <f>IF(AB8="","",IF(OR(AB23="", AB23="LS", AB23="LUMP"),IF(SUM(COUNTIF(AB24:AB55,"LS")+COUNTIF(AB24:AB55,"LUMP"))&gt;0,"LS",""),IF(SUM(AB24:AB55)&gt;0,ROUNDUP(SUM(AB24:AB55),0),"")))</f>
        <v/>
      </c>
      <c r="AC56" s="19" t="str">
        <f>IF(AC8="","",IF(OR(AC23="", AC23="LS", AC23="LUMP"),IF(SUM(COUNTIF(AC24:AC55,"LS")+COUNTIF(AC24:AC55,"LUMP"))&gt;0,"LS",""),IF(SUM(AC24:AC55)&gt;0,ROUNDUP(SUM(AC24:AC55),0),"")))</f>
        <v/>
      </c>
      <c r="AD56" s="19" t="str">
        <f>IF(AD8="","",IF(OR(AD23="", AD23="LS", AD23="LUMP"),IF(SUM(COUNTIF(AD24:AD55,"LS")+COUNTIF(AD24:AD55,"LUMP"))&gt;0,"LS",""),IF(SUM(AD24:AD55)&gt;0,ROUNDUP(SUM(AD24:AD55),0),"")))</f>
        <v/>
      </c>
      <c r="AE56" s="19" t="str">
        <f>IF(AE8="","",IF(OR(AE23="", AE23="LS", AE23="LUMP"),IF(SUM(COUNTIF(AE24:AE55,"LS")+COUNTIF(AE24:AE55,"LUMP"))&gt;0,"LS",""),IF(SUM(AE24:AE55)&gt;0,ROUNDUP(SUM(AE24:AE55),0),"")))</f>
        <v/>
      </c>
    </row>
    <row r="57" spans="2:31" ht="12.75" customHeight="1" thickBot="1" x14ac:dyDescent="0.25"/>
    <row r="58" spans="2:31" ht="12.75" customHeight="1" thickBot="1" x14ac:dyDescent="0.25">
      <c r="B58" s="25" t="s">
        <v>9</v>
      </c>
      <c r="D58" s="48" t="str">
        <f>"SUBSUMMARY SHEET " &amp; B59</f>
        <v xml:space="preserve">SUBSUMMARY SHEET 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</row>
    <row r="59" spans="2:31" ht="12.75" customHeight="1" thickBot="1" x14ac:dyDescent="0.25">
      <c r="B59" s="29"/>
      <c r="D59" s="49" t="s">
        <v>7</v>
      </c>
      <c r="E59" s="49"/>
      <c r="F59" s="49"/>
      <c r="G59" s="49"/>
      <c r="H59" s="49"/>
      <c r="I59" s="49"/>
      <c r="J59" s="49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</row>
    <row r="60" spans="2:31" ht="12.75" customHeight="1" thickBot="1" x14ac:dyDescent="0.25">
      <c r="D60" s="53" t="s">
        <v>8</v>
      </c>
      <c r="E60" s="53"/>
      <c r="F60" s="53"/>
      <c r="G60" s="53"/>
      <c r="H60" s="53"/>
      <c r="I60" s="53"/>
      <c r="J60" s="53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50" t="s">
        <v>10</v>
      </c>
      <c r="D61" s="54" t="s">
        <v>20</v>
      </c>
      <c r="E61" s="54" t="s">
        <v>21</v>
      </c>
      <c r="F61" s="57" t="s">
        <v>0</v>
      </c>
      <c r="G61" s="58"/>
      <c r="H61" s="58"/>
      <c r="I61" s="58"/>
      <c r="J61" s="59"/>
      <c r="K61" s="7" t="str">
        <f t="shared" ref="K61:AE61" si="3">IF(OR(TRIM(K59)=0,TRIM(K59)=""),"",IF(IFERROR(TRIM(INDEX(QryItemNamed,MATCH(TRIM(K59),ITEM,0),2)),"")="Y","SPECIAL",LEFT(IFERROR(TRIM(INDEX(ITEM,MATCH(TRIM(K59),ITEM,0))),""),3)))</f>
        <v/>
      </c>
      <c r="L61" s="8" t="str">
        <f t="shared" si="3"/>
        <v/>
      </c>
      <c r="M61" s="8" t="str">
        <f t="shared" si="3"/>
        <v/>
      </c>
      <c r="N61" s="8" t="str">
        <f t="shared" si="3"/>
        <v/>
      </c>
      <c r="O61" s="8" t="str">
        <f t="shared" si="3"/>
        <v/>
      </c>
      <c r="P61" s="8" t="str">
        <f t="shared" si="3"/>
        <v/>
      </c>
      <c r="Q61" s="8" t="str">
        <f t="shared" si="3"/>
        <v/>
      </c>
      <c r="R61" s="8" t="str">
        <f t="shared" si="3"/>
        <v/>
      </c>
      <c r="S61" s="8" t="str">
        <f t="shared" si="3"/>
        <v/>
      </c>
      <c r="T61" s="8" t="str">
        <f t="shared" si="3"/>
        <v/>
      </c>
      <c r="U61" s="8" t="str">
        <f t="shared" si="3"/>
        <v/>
      </c>
      <c r="V61" s="8" t="str">
        <f t="shared" si="3"/>
        <v/>
      </c>
      <c r="W61" s="8" t="str">
        <f t="shared" si="3"/>
        <v/>
      </c>
      <c r="X61" s="8" t="str">
        <f t="shared" si="3"/>
        <v/>
      </c>
      <c r="Y61" s="8" t="str">
        <f t="shared" si="3"/>
        <v/>
      </c>
      <c r="Z61" s="8" t="str">
        <f t="shared" si="3"/>
        <v/>
      </c>
      <c r="AA61" s="8" t="str">
        <f t="shared" si="3"/>
        <v/>
      </c>
      <c r="AB61" s="8" t="str">
        <f t="shared" si="3"/>
        <v/>
      </c>
      <c r="AC61" s="8" t="str">
        <f t="shared" si="3"/>
        <v/>
      </c>
      <c r="AD61" s="8" t="str">
        <f t="shared" si="3"/>
        <v/>
      </c>
      <c r="AE61" s="8" t="str">
        <f t="shared" si="3"/>
        <v/>
      </c>
    </row>
    <row r="62" spans="2:31" ht="12.75" customHeight="1" x14ac:dyDescent="0.2">
      <c r="B62" s="51"/>
      <c r="D62" s="55"/>
      <c r="E62" s="55"/>
      <c r="F62" s="60"/>
      <c r="G62" s="61"/>
      <c r="H62" s="61"/>
      <c r="I62" s="61"/>
      <c r="J62" s="62"/>
      <c r="K62" s="43" t="str">
        <f t="shared" ref="K62:AE62" si="4">IF(OR(TRIM(K59)=0,TRIM(K59)=""),IF(K60="","",K60),IF(IFERROR(TRIM(INDEX(QryItemNamed,MATCH(TRIM(K59),ITEM,0),2)),"")="Y",RIGHT(IFERROR(TRIM(INDEX(QryItemNamed,MATCH(TRIM(K59),ITEM,0),4)),"123456789012"),LEN(IFERROR(TRIM(INDEX(QryItemNamed,MATCH(TRIM(K59),ITEM,0),4)),"123456789012"))-10)&amp;K60,IFERROR(TRIM(INDEX(QryItemNamed,MATCH(TRIM(K59),ITEM,0),4))&amp;K60,"ITEM CODE DOES NOT EXIST IN ITEM MASTER")))</f>
        <v/>
      </c>
      <c r="L62" s="44" t="str">
        <f t="shared" si="4"/>
        <v/>
      </c>
      <c r="M62" s="44" t="str">
        <f t="shared" si="4"/>
        <v/>
      </c>
      <c r="N62" s="44" t="str">
        <f t="shared" si="4"/>
        <v/>
      </c>
      <c r="O62" s="42" t="str">
        <f t="shared" si="4"/>
        <v/>
      </c>
      <c r="P62" s="42" t="str">
        <f t="shared" si="4"/>
        <v/>
      </c>
      <c r="Q62" s="42" t="str">
        <f t="shared" si="4"/>
        <v/>
      </c>
      <c r="R62" s="42" t="str">
        <f t="shared" si="4"/>
        <v/>
      </c>
      <c r="S62" s="42" t="str">
        <f t="shared" si="4"/>
        <v/>
      </c>
      <c r="T62" s="42" t="str">
        <f t="shared" si="4"/>
        <v/>
      </c>
      <c r="U62" s="42" t="str">
        <f t="shared" si="4"/>
        <v/>
      </c>
      <c r="V62" s="42" t="str">
        <f t="shared" si="4"/>
        <v/>
      </c>
      <c r="W62" s="42" t="str">
        <f t="shared" si="4"/>
        <v/>
      </c>
      <c r="X62" s="42" t="str">
        <f t="shared" si="4"/>
        <v/>
      </c>
      <c r="Y62" s="42" t="str">
        <f t="shared" si="4"/>
        <v/>
      </c>
      <c r="Z62" s="42" t="str">
        <f t="shared" si="4"/>
        <v/>
      </c>
      <c r="AA62" s="39" t="str">
        <f t="shared" si="4"/>
        <v/>
      </c>
      <c r="AB62" s="42" t="str">
        <f t="shared" si="4"/>
        <v/>
      </c>
      <c r="AC62" s="42" t="str">
        <f t="shared" si="4"/>
        <v/>
      </c>
      <c r="AD62" s="42" t="str">
        <f t="shared" si="4"/>
        <v/>
      </c>
      <c r="AE62" s="42" t="str">
        <f t="shared" si="4"/>
        <v/>
      </c>
    </row>
    <row r="63" spans="2:31" ht="12.75" customHeight="1" x14ac:dyDescent="0.2">
      <c r="B63" s="51"/>
      <c r="D63" s="55"/>
      <c r="E63" s="55"/>
      <c r="F63" s="60"/>
      <c r="G63" s="61"/>
      <c r="H63" s="61"/>
      <c r="I63" s="61"/>
      <c r="J63" s="62"/>
      <c r="K63" s="43"/>
      <c r="L63" s="44"/>
      <c r="M63" s="44"/>
      <c r="N63" s="44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0"/>
      <c r="AB63" s="42"/>
      <c r="AC63" s="42"/>
      <c r="AD63" s="42"/>
      <c r="AE63" s="42"/>
    </row>
    <row r="64" spans="2:31" ht="12.75" customHeight="1" x14ac:dyDescent="0.2">
      <c r="B64" s="51"/>
      <c r="D64" s="55"/>
      <c r="E64" s="55"/>
      <c r="F64" s="60"/>
      <c r="G64" s="61"/>
      <c r="H64" s="61"/>
      <c r="I64" s="61"/>
      <c r="J64" s="62"/>
      <c r="K64" s="43"/>
      <c r="L64" s="44"/>
      <c r="M64" s="44"/>
      <c r="N64" s="44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0"/>
      <c r="AB64" s="42"/>
      <c r="AC64" s="42"/>
      <c r="AD64" s="42"/>
      <c r="AE64" s="42"/>
    </row>
    <row r="65" spans="2:31" ht="12.75" customHeight="1" x14ac:dyDescent="0.2">
      <c r="B65" s="51"/>
      <c r="D65" s="55"/>
      <c r="E65" s="55"/>
      <c r="F65" s="60"/>
      <c r="G65" s="61"/>
      <c r="H65" s="61"/>
      <c r="I65" s="61"/>
      <c r="J65" s="62"/>
      <c r="K65" s="43"/>
      <c r="L65" s="44"/>
      <c r="M65" s="44"/>
      <c r="N65" s="44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0"/>
      <c r="AB65" s="42"/>
      <c r="AC65" s="42"/>
      <c r="AD65" s="42"/>
      <c r="AE65" s="42"/>
    </row>
    <row r="66" spans="2:31" ht="12.75" customHeight="1" x14ac:dyDescent="0.2">
      <c r="B66" s="51"/>
      <c r="D66" s="55"/>
      <c r="E66" s="55"/>
      <c r="F66" s="60"/>
      <c r="G66" s="61"/>
      <c r="H66" s="61"/>
      <c r="I66" s="61"/>
      <c r="J66" s="62"/>
      <c r="K66" s="43"/>
      <c r="L66" s="44"/>
      <c r="M66" s="44"/>
      <c r="N66" s="44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0"/>
      <c r="AB66" s="42"/>
      <c r="AC66" s="42"/>
      <c r="AD66" s="42"/>
      <c r="AE66" s="42"/>
    </row>
    <row r="67" spans="2:31" ht="12.75" customHeight="1" x14ac:dyDescent="0.2">
      <c r="B67" s="51"/>
      <c r="D67" s="55"/>
      <c r="E67" s="55"/>
      <c r="F67" s="60"/>
      <c r="G67" s="61"/>
      <c r="H67" s="61"/>
      <c r="I67" s="61"/>
      <c r="J67" s="62"/>
      <c r="K67" s="43"/>
      <c r="L67" s="44"/>
      <c r="M67" s="44"/>
      <c r="N67" s="44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0"/>
      <c r="AB67" s="42"/>
      <c r="AC67" s="42"/>
      <c r="AD67" s="42"/>
      <c r="AE67" s="42"/>
    </row>
    <row r="68" spans="2:31" ht="12.75" customHeight="1" x14ac:dyDescent="0.2">
      <c r="B68" s="51"/>
      <c r="D68" s="55"/>
      <c r="E68" s="55"/>
      <c r="F68" s="60"/>
      <c r="G68" s="61"/>
      <c r="H68" s="61"/>
      <c r="I68" s="61"/>
      <c r="J68" s="62"/>
      <c r="K68" s="43"/>
      <c r="L68" s="44"/>
      <c r="M68" s="44"/>
      <c r="N68" s="44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0"/>
      <c r="AB68" s="42"/>
      <c r="AC68" s="42"/>
      <c r="AD68" s="42"/>
      <c r="AE68" s="42"/>
    </row>
    <row r="69" spans="2:31" ht="12.75" customHeight="1" x14ac:dyDescent="0.2">
      <c r="B69" s="51"/>
      <c r="D69" s="55"/>
      <c r="E69" s="55"/>
      <c r="F69" s="60"/>
      <c r="G69" s="61"/>
      <c r="H69" s="61"/>
      <c r="I69" s="61"/>
      <c r="J69" s="62"/>
      <c r="K69" s="43"/>
      <c r="L69" s="44"/>
      <c r="M69" s="44"/>
      <c r="N69" s="44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0"/>
      <c r="AB69" s="42"/>
      <c r="AC69" s="42"/>
      <c r="AD69" s="42"/>
      <c r="AE69" s="42"/>
    </row>
    <row r="70" spans="2:31" ht="12.75" customHeight="1" x14ac:dyDescent="0.2">
      <c r="B70" s="51"/>
      <c r="D70" s="55"/>
      <c r="E70" s="55"/>
      <c r="F70" s="60"/>
      <c r="G70" s="61"/>
      <c r="H70" s="61"/>
      <c r="I70" s="61"/>
      <c r="J70" s="62"/>
      <c r="K70" s="43"/>
      <c r="L70" s="44"/>
      <c r="M70" s="44"/>
      <c r="N70" s="44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0"/>
      <c r="AB70" s="42"/>
      <c r="AC70" s="42"/>
      <c r="AD70" s="42"/>
      <c r="AE70" s="42"/>
    </row>
    <row r="71" spans="2:31" ht="12.75" customHeight="1" x14ac:dyDescent="0.2">
      <c r="B71" s="51"/>
      <c r="D71" s="55"/>
      <c r="E71" s="55"/>
      <c r="F71" s="60"/>
      <c r="G71" s="61"/>
      <c r="H71" s="61"/>
      <c r="I71" s="61"/>
      <c r="J71" s="62"/>
      <c r="K71" s="43"/>
      <c r="L71" s="44"/>
      <c r="M71" s="44"/>
      <c r="N71" s="44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0"/>
      <c r="AB71" s="42"/>
      <c r="AC71" s="42"/>
      <c r="AD71" s="42"/>
      <c r="AE71" s="42"/>
    </row>
    <row r="72" spans="2:31" ht="12.75" customHeight="1" x14ac:dyDescent="0.2">
      <c r="B72" s="51"/>
      <c r="D72" s="55"/>
      <c r="E72" s="55"/>
      <c r="F72" s="60"/>
      <c r="G72" s="61"/>
      <c r="H72" s="61"/>
      <c r="I72" s="61"/>
      <c r="J72" s="62"/>
      <c r="K72" s="43"/>
      <c r="L72" s="44"/>
      <c r="M72" s="44"/>
      <c r="N72" s="44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0"/>
      <c r="AB72" s="42"/>
      <c r="AC72" s="42"/>
      <c r="AD72" s="42"/>
      <c r="AE72" s="42"/>
    </row>
    <row r="73" spans="2:31" ht="12.75" customHeight="1" x14ac:dyDescent="0.2">
      <c r="B73" s="51"/>
      <c r="D73" s="55"/>
      <c r="E73" s="55"/>
      <c r="F73" s="60"/>
      <c r="G73" s="61"/>
      <c r="H73" s="61"/>
      <c r="I73" s="61"/>
      <c r="J73" s="62"/>
      <c r="K73" s="43"/>
      <c r="L73" s="44"/>
      <c r="M73" s="44"/>
      <c r="N73" s="44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1"/>
      <c r="AB73" s="42"/>
      <c r="AC73" s="42"/>
      <c r="AD73" s="42"/>
      <c r="AE73" s="42"/>
    </row>
    <row r="74" spans="2:31" ht="12.75" customHeight="1" thickBot="1" x14ac:dyDescent="0.25">
      <c r="B74" s="52"/>
      <c r="D74" s="56"/>
      <c r="E74" s="56"/>
      <c r="F74" s="63"/>
      <c r="G74" s="64"/>
      <c r="H74" s="64"/>
      <c r="I74" s="64"/>
      <c r="J74" s="65"/>
      <c r="K74" s="9" t="str">
        <f t="shared" ref="K74:AE74" si="5">IF(OR(TRIM(K59)=0,TRIM(K59)=""),"",IFERROR(TRIM(INDEX(QryItemNamed,MATCH(TRIM(K59),ITEM,0),3)),""))</f>
        <v/>
      </c>
      <c r="L74" s="10" t="str">
        <f t="shared" si="5"/>
        <v/>
      </c>
      <c r="M74" s="10" t="str">
        <f t="shared" si="5"/>
        <v/>
      </c>
      <c r="N74" s="10" t="str">
        <f t="shared" si="5"/>
        <v/>
      </c>
      <c r="O74" s="10" t="str">
        <f t="shared" si="5"/>
        <v/>
      </c>
      <c r="P74" s="10" t="str">
        <f t="shared" si="5"/>
        <v/>
      </c>
      <c r="Q74" s="10" t="str">
        <f t="shared" si="5"/>
        <v/>
      </c>
      <c r="R74" s="10" t="str">
        <f t="shared" si="5"/>
        <v/>
      </c>
      <c r="S74" s="10" t="str">
        <f t="shared" si="5"/>
        <v/>
      </c>
      <c r="T74" s="10" t="str">
        <f t="shared" si="5"/>
        <v/>
      </c>
      <c r="U74" s="10" t="str">
        <f t="shared" si="5"/>
        <v/>
      </c>
      <c r="V74" s="10" t="str">
        <f t="shared" si="5"/>
        <v/>
      </c>
      <c r="W74" s="10" t="str">
        <f t="shared" si="5"/>
        <v/>
      </c>
      <c r="X74" s="10" t="str">
        <f t="shared" si="5"/>
        <v/>
      </c>
      <c r="Y74" s="10" t="str">
        <f t="shared" si="5"/>
        <v/>
      </c>
      <c r="Z74" s="10" t="str">
        <f t="shared" si="5"/>
        <v/>
      </c>
      <c r="AA74" s="10" t="str">
        <f t="shared" si="5"/>
        <v/>
      </c>
      <c r="AB74" s="10" t="str">
        <f t="shared" si="5"/>
        <v/>
      </c>
      <c r="AC74" s="10" t="str">
        <f t="shared" si="5"/>
        <v/>
      </c>
      <c r="AD74" s="10" t="str">
        <f t="shared" si="5"/>
        <v/>
      </c>
      <c r="AE74" s="10" t="str">
        <f t="shared" si="5"/>
        <v/>
      </c>
    </row>
    <row r="75" spans="2:31" ht="12.75" customHeight="1" x14ac:dyDescent="0.2">
      <c r="B75" s="26"/>
      <c r="D75" s="11"/>
      <c r="E75" s="11"/>
      <c r="F75" s="12"/>
      <c r="G75" s="13"/>
      <c r="H75" s="11" t="s">
        <v>1</v>
      </c>
      <c r="I75" s="12"/>
      <c r="J75" s="14"/>
      <c r="K75" s="13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27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7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27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27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7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27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27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27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27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27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27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27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27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27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27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27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27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27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27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27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27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thickBot="1" x14ac:dyDescent="0.25">
      <c r="B134" s="28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5" t="s">
        <v>11</v>
      </c>
      <c r="D135" s="36" t="s">
        <v>2</v>
      </c>
      <c r="E135" s="37"/>
      <c r="F135" s="37"/>
      <c r="G135" s="37"/>
      <c r="H135" s="37"/>
      <c r="I135" s="37"/>
      <c r="J135" s="38"/>
      <c r="K135" s="19" t="str">
        <f>IF(K59="","",IF(OR(K74="", K74="LS", K74="LUMP"),IF(SUM(COUNTIF(K75:K134,"LS")+COUNTIF(K75:K134,"LUMP"))&gt;0,"LS",""),IF(SUM(K75:K134)&gt;0,ROUNDUP(SUM(K75:K134),0),"")))</f>
        <v/>
      </c>
      <c r="L135" s="19" t="str">
        <f t="shared" ref="L135:AE135" si="6">IF(L59="","",IF(OR(L74="", L74="LS", L74="LUMP"),IF(SUM(COUNTIF(L75:L134,"LS")+COUNTIF(L75:L134,"LUMP"))&gt;0,"LS",""),IF(SUM(L75:L134)&gt;0,ROUNDUP(SUM(L75:L134),0),"")))</f>
        <v/>
      </c>
      <c r="M135" s="19" t="str">
        <f t="shared" si="6"/>
        <v/>
      </c>
      <c r="N135" s="19" t="str">
        <f t="shared" si="6"/>
        <v/>
      </c>
      <c r="O135" s="19" t="str">
        <f t="shared" si="6"/>
        <v/>
      </c>
      <c r="P135" s="19" t="str">
        <f t="shared" si="6"/>
        <v/>
      </c>
      <c r="Q135" s="19" t="str">
        <f t="shared" si="6"/>
        <v/>
      </c>
      <c r="R135" s="19" t="str">
        <f t="shared" si="6"/>
        <v/>
      </c>
      <c r="S135" s="19" t="str">
        <f t="shared" si="6"/>
        <v/>
      </c>
      <c r="T135" s="19" t="str">
        <f t="shared" si="6"/>
        <v/>
      </c>
      <c r="U135" s="19" t="str">
        <f t="shared" si="6"/>
        <v/>
      </c>
      <c r="V135" s="19" t="str">
        <f t="shared" si="6"/>
        <v/>
      </c>
      <c r="W135" s="19" t="str">
        <f t="shared" si="6"/>
        <v/>
      </c>
      <c r="X135" s="19" t="str">
        <f t="shared" si="6"/>
        <v/>
      </c>
      <c r="Y135" s="19" t="str">
        <f t="shared" si="6"/>
        <v/>
      </c>
      <c r="Z135" s="19" t="str">
        <f t="shared" si="6"/>
        <v/>
      </c>
      <c r="AA135" s="19" t="str">
        <f t="shared" si="6"/>
        <v/>
      </c>
      <c r="AB135" s="19" t="str">
        <f t="shared" si="6"/>
        <v/>
      </c>
      <c r="AC135" s="19" t="str">
        <f t="shared" si="6"/>
        <v/>
      </c>
      <c r="AD135" s="19" t="str">
        <f t="shared" si="6"/>
        <v/>
      </c>
      <c r="AE135" s="19" t="str">
        <f t="shared" si="6"/>
        <v/>
      </c>
    </row>
    <row r="136" spans="2:31" ht="12.75" customHeight="1" thickBot="1" x14ac:dyDescent="0.25"/>
    <row r="137" spans="2:31" ht="12.75" customHeight="1" thickBot="1" x14ac:dyDescent="0.25">
      <c r="B137" s="25" t="s">
        <v>9</v>
      </c>
      <c r="D137" s="48" t="str">
        <f>"SUBSUMMARY SHEET " &amp; B138</f>
        <v xml:space="preserve">SUBSUMMARY SHEET </v>
      </c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</row>
    <row r="138" spans="2:31" ht="12.75" customHeight="1" thickBot="1" x14ac:dyDescent="0.25">
      <c r="B138" s="29"/>
      <c r="D138" s="49" t="s">
        <v>7</v>
      </c>
      <c r="E138" s="49"/>
      <c r="F138" s="49"/>
      <c r="G138" s="49"/>
      <c r="H138" s="49"/>
      <c r="I138" s="49"/>
      <c r="J138" s="49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</row>
    <row r="139" spans="2:31" ht="12.75" customHeight="1" thickBot="1" x14ac:dyDescent="0.25">
      <c r="D139" s="53" t="s">
        <v>8</v>
      </c>
      <c r="E139" s="53"/>
      <c r="F139" s="53"/>
      <c r="G139" s="53"/>
      <c r="H139" s="53"/>
      <c r="I139" s="53"/>
      <c r="J139" s="53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50" t="s">
        <v>10</v>
      </c>
      <c r="D140" s="54" t="s">
        <v>20</v>
      </c>
      <c r="E140" s="54" t="s">
        <v>21</v>
      </c>
      <c r="F140" s="57" t="s">
        <v>0</v>
      </c>
      <c r="G140" s="58"/>
      <c r="H140" s="58"/>
      <c r="I140" s="58"/>
      <c r="J140" s="59"/>
      <c r="K140" s="7" t="str">
        <f t="shared" ref="K140:AE140" si="7">IF(OR(TRIM(K138)=0,TRIM(K138)=""),"",IF(IFERROR(TRIM(INDEX(QryItemNamed,MATCH(TRIM(K138),ITEM,0),2)),"")="Y","SPECIAL",LEFT(IFERROR(TRIM(INDEX(ITEM,MATCH(TRIM(K138),ITEM,0))),""),3)))</f>
        <v/>
      </c>
      <c r="L140" s="8" t="str">
        <f t="shared" si="7"/>
        <v/>
      </c>
      <c r="M140" s="8" t="str">
        <f t="shared" si="7"/>
        <v/>
      </c>
      <c r="N140" s="8" t="str">
        <f t="shared" si="7"/>
        <v/>
      </c>
      <c r="O140" s="8" t="str">
        <f t="shared" si="7"/>
        <v/>
      </c>
      <c r="P140" s="8" t="str">
        <f t="shared" si="7"/>
        <v/>
      </c>
      <c r="Q140" s="8" t="str">
        <f t="shared" si="7"/>
        <v/>
      </c>
      <c r="R140" s="8" t="str">
        <f t="shared" si="7"/>
        <v/>
      </c>
      <c r="S140" s="8" t="str">
        <f t="shared" si="7"/>
        <v/>
      </c>
      <c r="T140" s="8" t="str">
        <f t="shared" si="7"/>
        <v/>
      </c>
      <c r="U140" s="8" t="str">
        <f t="shared" si="7"/>
        <v/>
      </c>
      <c r="V140" s="8" t="str">
        <f t="shared" si="7"/>
        <v/>
      </c>
      <c r="W140" s="8" t="str">
        <f t="shared" si="7"/>
        <v/>
      </c>
      <c r="X140" s="8" t="str">
        <f t="shared" si="7"/>
        <v/>
      </c>
      <c r="Y140" s="8" t="str">
        <f t="shared" si="7"/>
        <v/>
      </c>
      <c r="Z140" s="8" t="str">
        <f t="shared" si="7"/>
        <v/>
      </c>
      <c r="AA140" s="8" t="str">
        <f t="shared" si="7"/>
        <v/>
      </c>
      <c r="AB140" s="8" t="str">
        <f t="shared" si="7"/>
        <v/>
      </c>
      <c r="AC140" s="8" t="str">
        <f t="shared" si="7"/>
        <v/>
      </c>
      <c r="AD140" s="8" t="str">
        <f t="shared" si="7"/>
        <v/>
      </c>
      <c r="AE140" s="8" t="str">
        <f t="shared" si="7"/>
        <v/>
      </c>
    </row>
    <row r="141" spans="2:31" ht="12.75" customHeight="1" x14ac:dyDescent="0.2">
      <c r="B141" s="51"/>
      <c r="D141" s="55"/>
      <c r="E141" s="55"/>
      <c r="F141" s="60"/>
      <c r="G141" s="61"/>
      <c r="H141" s="61"/>
      <c r="I141" s="61"/>
      <c r="J141" s="62"/>
      <c r="K141" s="43" t="str">
        <f t="shared" ref="K141:AE141" si="8">IF(OR(TRIM(K138)=0,TRIM(K138)=""),IF(K139="","",K139),IF(IFERROR(TRIM(INDEX(QryItemNamed,MATCH(TRIM(K138),ITEM,0),2)),"")="Y",RIGHT(IFERROR(TRIM(INDEX(QryItemNamed,MATCH(TRIM(K138),ITEM,0),4)),"123456789012"),LEN(IFERROR(TRIM(INDEX(QryItemNamed,MATCH(TRIM(K138),ITEM,0),4)),"123456789012"))-10)&amp;K139,IFERROR(TRIM(INDEX(QryItemNamed,MATCH(TRIM(K138),ITEM,0),4))&amp;K139,"ITEM CODE DOES NOT EXIST IN ITEM MASTER")))</f>
        <v/>
      </c>
      <c r="L141" s="44" t="str">
        <f t="shared" si="8"/>
        <v/>
      </c>
      <c r="M141" s="44" t="str">
        <f t="shared" si="8"/>
        <v/>
      </c>
      <c r="N141" s="44" t="str">
        <f t="shared" si="8"/>
        <v/>
      </c>
      <c r="O141" s="42" t="str">
        <f t="shared" si="8"/>
        <v/>
      </c>
      <c r="P141" s="42" t="str">
        <f t="shared" si="8"/>
        <v/>
      </c>
      <c r="Q141" s="42" t="str">
        <f t="shared" si="8"/>
        <v/>
      </c>
      <c r="R141" s="42" t="str">
        <f t="shared" si="8"/>
        <v/>
      </c>
      <c r="S141" s="42" t="str">
        <f t="shared" si="8"/>
        <v/>
      </c>
      <c r="T141" s="42" t="str">
        <f t="shared" si="8"/>
        <v/>
      </c>
      <c r="U141" s="42" t="str">
        <f t="shared" si="8"/>
        <v/>
      </c>
      <c r="V141" s="42" t="str">
        <f t="shared" si="8"/>
        <v/>
      </c>
      <c r="W141" s="42" t="str">
        <f t="shared" si="8"/>
        <v/>
      </c>
      <c r="X141" s="42" t="str">
        <f t="shared" si="8"/>
        <v/>
      </c>
      <c r="Y141" s="42" t="str">
        <f t="shared" si="8"/>
        <v/>
      </c>
      <c r="Z141" s="42" t="str">
        <f t="shared" si="8"/>
        <v/>
      </c>
      <c r="AA141" s="39" t="str">
        <f t="shared" si="8"/>
        <v/>
      </c>
      <c r="AB141" s="42" t="str">
        <f t="shared" si="8"/>
        <v/>
      </c>
      <c r="AC141" s="42" t="str">
        <f t="shared" si="8"/>
        <v/>
      </c>
      <c r="AD141" s="42" t="str">
        <f t="shared" si="8"/>
        <v/>
      </c>
      <c r="AE141" s="42" t="str">
        <f t="shared" si="8"/>
        <v/>
      </c>
    </row>
    <row r="142" spans="2:31" ht="12.75" customHeight="1" x14ac:dyDescent="0.2">
      <c r="B142" s="51"/>
      <c r="D142" s="55"/>
      <c r="E142" s="55"/>
      <c r="F142" s="60"/>
      <c r="G142" s="61"/>
      <c r="H142" s="61"/>
      <c r="I142" s="61"/>
      <c r="J142" s="62"/>
      <c r="K142" s="43"/>
      <c r="L142" s="44"/>
      <c r="M142" s="44"/>
      <c r="N142" s="44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0"/>
      <c r="AB142" s="42"/>
      <c r="AC142" s="42"/>
      <c r="AD142" s="42"/>
      <c r="AE142" s="42"/>
    </row>
    <row r="143" spans="2:31" ht="12.75" customHeight="1" x14ac:dyDescent="0.2">
      <c r="B143" s="51"/>
      <c r="D143" s="55"/>
      <c r="E143" s="55"/>
      <c r="F143" s="60"/>
      <c r="G143" s="61"/>
      <c r="H143" s="61"/>
      <c r="I143" s="61"/>
      <c r="J143" s="62"/>
      <c r="K143" s="43"/>
      <c r="L143" s="44"/>
      <c r="M143" s="44"/>
      <c r="N143" s="44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0"/>
      <c r="AB143" s="42"/>
      <c r="AC143" s="42"/>
      <c r="AD143" s="42"/>
      <c r="AE143" s="42"/>
    </row>
    <row r="144" spans="2:31" ht="12.75" customHeight="1" x14ac:dyDescent="0.2">
      <c r="B144" s="51"/>
      <c r="D144" s="55"/>
      <c r="E144" s="55"/>
      <c r="F144" s="60"/>
      <c r="G144" s="61"/>
      <c r="H144" s="61"/>
      <c r="I144" s="61"/>
      <c r="J144" s="62"/>
      <c r="K144" s="43"/>
      <c r="L144" s="44"/>
      <c r="M144" s="44"/>
      <c r="N144" s="44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0"/>
      <c r="AB144" s="42"/>
      <c r="AC144" s="42"/>
      <c r="AD144" s="42"/>
      <c r="AE144" s="42"/>
    </row>
    <row r="145" spans="2:31" ht="12.75" customHeight="1" x14ac:dyDescent="0.2">
      <c r="B145" s="51"/>
      <c r="D145" s="55"/>
      <c r="E145" s="55"/>
      <c r="F145" s="60"/>
      <c r="G145" s="61"/>
      <c r="H145" s="61"/>
      <c r="I145" s="61"/>
      <c r="J145" s="62"/>
      <c r="K145" s="43"/>
      <c r="L145" s="44"/>
      <c r="M145" s="44"/>
      <c r="N145" s="44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0"/>
      <c r="AB145" s="42"/>
      <c r="AC145" s="42"/>
      <c r="AD145" s="42"/>
      <c r="AE145" s="42"/>
    </row>
    <row r="146" spans="2:31" ht="12.75" customHeight="1" x14ac:dyDescent="0.2">
      <c r="B146" s="51"/>
      <c r="D146" s="55"/>
      <c r="E146" s="55"/>
      <c r="F146" s="60"/>
      <c r="G146" s="61"/>
      <c r="H146" s="61"/>
      <c r="I146" s="61"/>
      <c r="J146" s="62"/>
      <c r="K146" s="43"/>
      <c r="L146" s="44"/>
      <c r="M146" s="44"/>
      <c r="N146" s="44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0"/>
      <c r="AB146" s="42"/>
      <c r="AC146" s="42"/>
      <c r="AD146" s="42"/>
      <c r="AE146" s="42"/>
    </row>
    <row r="147" spans="2:31" ht="12.75" customHeight="1" x14ac:dyDescent="0.2">
      <c r="B147" s="51"/>
      <c r="D147" s="55"/>
      <c r="E147" s="55"/>
      <c r="F147" s="60"/>
      <c r="G147" s="61"/>
      <c r="H147" s="61"/>
      <c r="I147" s="61"/>
      <c r="J147" s="62"/>
      <c r="K147" s="43"/>
      <c r="L147" s="44"/>
      <c r="M147" s="44"/>
      <c r="N147" s="44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0"/>
      <c r="AB147" s="42"/>
      <c r="AC147" s="42"/>
      <c r="AD147" s="42"/>
      <c r="AE147" s="42"/>
    </row>
    <row r="148" spans="2:31" ht="12.75" customHeight="1" x14ac:dyDescent="0.2">
      <c r="B148" s="51"/>
      <c r="D148" s="55"/>
      <c r="E148" s="55"/>
      <c r="F148" s="60"/>
      <c r="G148" s="61"/>
      <c r="H148" s="61"/>
      <c r="I148" s="61"/>
      <c r="J148" s="62"/>
      <c r="K148" s="43"/>
      <c r="L148" s="44"/>
      <c r="M148" s="44"/>
      <c r="N148" s="44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0"/>
      <c r="AB148" s="42"/>
      <c r="AC148" s="42"/>
      <c r="AD148" s="42"/>
      <c r="AE148" s="42"/>
    </row>
    <row r="149" spans="2:31" ht="12.75" customHeight="1" x14ac:dyDescent="0.2">
      <c r="B149" s="51"/>
      <c r="D149" s="55"/>
      <c r="E149" s="55"/>
      <c r="F149" s="60"/>
      <c r="G149" s="61"/>
      <c r="H149" s="61"/>
      <c r="I149" s="61"/>
      <c r="J149" s="62"/>
      <c r="K149" s="43"/>
      <c r="L149" s="44"/>
      <c r="M149" s="44"/>
      <c r="N149" s="44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0"/>
      <c r="AB149" s="42"/>
      <c r="AC149" s="42"/>
      <c r="AD149" s="42"/>
      <c r="AE149" s="42"/>
    </row>
    <row r="150" spans="2:31" ht="12.75" customHeight="1" x14ac:dyDescent="0.2">
      <c r="B150" s="51"/>
      <c r="D150" s="55"/>
      <c r="E150" s="55"/>
      <c r="F150" s="60"/>
      <c r="G150" s="61"/>
      <c r="H150" s="61"/>
      <c r="I150" s="61"/>
      <c r="J150" s="62"/>
      <c r="K150" s="43"/>
      <c r="L150" s="44"/>
      <c r="M150" s="44"/>
      <c r="N150" s="44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0"/>
      <c r="AB150" s="42"/>
      <c r="AC150" s="42"/>
      <c r="AD150" s="42"/>
      <c r="AE150" s="42"/>
    </row>
    <row r="151" spans="2:31" ht="12.75" customHeight="1" x14ac:dyDescent="0.2">
      <c r="B151" s="51"/>
      <c r="D151" s="55"/>
      <c r="E151" s="55"/>
      <c r="F151" s="60"/>
      <c r="G151" s="61"/>
      <c r="H151" s="61"/>
      <c r="I151" s="61"/>
      <c r="J151" s="62"/>
      <c r="K151" s="43"/>
      <c r="L151" s="44"/>
      <c r="M151" s="44"/>
      <c r="N151" s="44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0"/>
      <c r="AB151" s="42"/>
      <c r="AC151" s="42"/>
      <c r="AD151" s="42"/>
      <c r="AE151" s="42"/>
    </row>
    <row r="152" spans="2:31" ht="12.75" customHeight="1" x14ac:dyDescent="0.2">
      <c r="B152" s="51"/>
      <c r="D152" s="55"/>
      <c r="E152" s="55"/>
      <c r="F152" s="60"/>
      <c r="G152" s="61"/>
      <c r="H152" s="61"/>
      <c r="I152" s="61"/>
      <c r="J152" s="62"/>
      <c r="K152" s="43"/>
      <c r="L152" s="44"/>
      <c r="M152" s="44"/>
      <c r="N152" s="44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1"/>
      <c r="AB152" s="42"/>
      <c r="AC152" s="42"/>
      <c r="AD152" s="42"/>
      <c r="AE152" s="42"/>
    </row>
    <row r="153" spans="2:31" ht="12.75" customHeight="1" thickBot="1" x14ac:dyDescent="0.25">
      <c r="B153" s="52"/>
      <c r="D153" s="56"/>
      <c r="E153" s="56"/>
      <c r="F153" s="63"/>
      <c r="G153" s="64"/>
      <c r="H153" s="64"/>
      <c r="I153" s="64"/>
      <c r="J153" s="65"/>
      <c r="K153" s="9" t="str">
        <f t="shared" ref="K153:AE153" si="9">IF(OR(TRIM(K138)=0,TRIM(K138)=""),"",IFERROR(TRIM(INDEX(QryItemNamed,MATCH(TRIM(K138),ITEM,0),3)),""))</f>
        <v/>
      </c>
      <c r="L153" s="10" t="str">
        <f t="shared" si="9"/>
        <v/>
      </c>
      <c r="M153" s="10" t="str">
        <f t="shared" si="9"/>
        <v/>
      </c>
      <c r="N153" s="10" t="str">
        <f t="shared" si="9"/>
        <v/>
      </c>
      <c r="O153" s="10" t="str">
        <f t="shared" si="9"/>
        <v/>
      </c>
      <c r="P153" s="10" t="str">
        <f t="shared" si="9"/>
        <v/>
      </c>
      <c r="Q153" s="10" t="str">
        <f t="shared" si="9"/>
        <v/>
      </c>
      <c r="R153" s="10" t="str">
        <f t="shared" si="9"/>
        <v/>
      </c>
      <c r="S153" s="10" t="str">
        <f t="shared" si="9"/>
        <v/>
      </c>
      <c r="T153" s="10" t="str">
        <f t="shared" si="9"/>
        <v/>
      </c>
      <c r="U153" s="10" t="str">
        <f t="shared" si="9"/>
        <v/>
      </c>
      <c r="V153" s="10" t="str">
        <f t="shared" si="9"/>
        <v/>
      </c>
      <c r="W153" s="10" t="str">
        <f t="shared" si="9"/>
        <v/>
      </c>
      <c r="X153" s="10" t="str">
        <f t="shared" si="9"/>
        <v/>
      </c>
      <c r="Y153" s="10" t="str">
        <f t="shared" si="9"/>
        <v/>
      </c>
      <c r="Z153" s="10" t="str">
        <f t="shared" si="9"/>
        <v/>
      </c>
      <c r="AA153" s="10" t="str">
        <f t="shared" si="9"/>
        <v/>
      </c>
      <c r="AB153" s="10" t="str">
        <f t="shared" si="9"/>
        <v/>
      </c>
      <c r="AC153" s="10" t="str">
        <f t="shared" si="9"/>
        <v/>
      </c>
      <c r="AD153" s="10" t="str">
        <f t="shared" si="9"/>
        <v/>
      </c>
      <c r="AE153" s="10" t="str">
        <f t="shared" si="9"/>
        <v/>
      </c>
    </row>
    <row r="154" spans="2:31" ht="12.75" customHeight="1" x14ac:dyDescent="0.2">
      <c r="B154" s="26"/>
      <c r="D154" s="11"/>
      <c r="E154" s="11"/>
      <c r="F154" s="12"/>
      <c r="G154" s="13"/>
      <c r="H154" s="11" t="s">
        <v>1</v>
      </c>
      <c r="I154" s="12"/>
      <c r="J154" s="14"/>
      <c r="K154" s="13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27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27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27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27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27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27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27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27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27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27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27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thickBot="1" x14ac:dyDescent="0.25">
      <c r="B213" s="28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5" t="s">
        <v>11</v>
      </c>
      <c r="D214" s="36" t="s">
        <v>2</v>
      </c>
      <c r="E214" s="37"/>
      <c r="F214" s="37"/>
      <c r="G214" s="37"/>
      <c r="H214" s="37"/>
      <c r="I214" s="37"/>
      <c r="J214" s="38"/>
      <c r="K214" s="19" t="str">
        <f>IF(K138="","",IF(OR(K153="", K153="LS", K153="LUMP"),IF(SUM(COUNTIF(K154:K213,"LS")+COUNTIF(K154:K213,"LUMP"))&gt;0,"LS",""),IF(SUM(K154:K213)&gt;0,ROUNDUP(SUM(K154:K213),0),"")))</f>
        <v/>
      </c>
      <c r="L214" s="19" t="str">
        <f t="shared" ref="L214:AE214" si="10">IF(L138="","",IF(OR(L153="", L153="LS", L153="LUMP"),IF(SUM(COUNTIF(L154:L213,"LS")+COUNTIF(L154:L213,"LUMP"))&gt;0,"LS",""),IF(SUM(L154:L213)&gt;0,ROUNDUP(SUM(L154:L213),0),"")))</f>
        <v/>
      </c>
      <c r="M214" s="19" t="str">
        <f t="shared" si="10"/>
        <v/>
      </c>
      <c r="N214" s="19" t="str">
        <f t="shared" si="10"/>
        <v/>
      </c>
      <c r="O214" s="19" t="str">
        <f t="shared" si="10"/>
        <v/>
      </c>
      <c r="P214" s="19" t="str">
        <f t="shared" si="10"/>
        <v/>
      </c>
      <c r="Q214" s="19" t="str">
        <f t="shared" si="10"/>
        <v/>
      </c>
      <c r="R214" s="19" t="str">
        <f t="shared" si="10"/>
        <v/>
      </c>
      <c r="S214" s="19" t="str">
        <f t="shared" si="10"/>
        <v/>
      </c>
      <c r="T214" s="19" t="str">
        <f t="shared" si="10"/>
        <v/>
      </c>
      <c r="U214" s="19" t="str">
        <f t="shared" si="10"/>
        <v/>
      </c>
      <c r="V214" s="19" t="str">
        <f t="shared" si="10"/>
        <v/>
      </c>
      <c r="W214" s="19" t="str">
        <f t="shared" si="10"/>
        <v/>
      </c>
      <c r="X214" s="19" t="str">
        <f t="shared" si="10"/>
        <v/>
      </c>
      <c r="Y214" s="19" t="str">
        <f t="shared" si="10"/>
        <v/>
      </c>
      <c r="Z214" s="19" t="str">
        <f t="shared" si="10"/>
        <v/>
      </c>
      <c r="AA214" s="19" t="str">
        <f t="shared" si="10"/>
        <v/>
      </c>
      <c r="AB214" s="19" t="str">
        <f t="shared" si="10"/>
        <v/>
      </c>
      <c r="AC214" s="19" t="str">
        <f t="shared" si="10"/>
        <v/>
      </c>
      <c r="AD214" s="19" t="str">
        <f t="shared" si="10"/>
        <v/>
      </c>
      <c r="AE214" s="19" t="str">
        <f t="shared" si="10"/>
        <v/>
      </c>
    </row>
    <row r="215" spans="2:31" ht="12.75" customHeight="1" thickBot="1" x14ac:dyDescent="0.25"/>
    <row r="216" spans="2:31" ht="12.75" customHeight="1" thickBot="1" x14ac:dyDescent="0.25">
      <c r="B216" s="25" t="s">
        <v>9</v>
      </c>
      <c r="D216" s="48" t="str">
        <f>"SUBSUMMARY SHEET " &amp; B217</f>
        <v xml:space="preserve">SUBSUMMARY SHEET </v>
      </c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</row>
    <row r="217" spans="2:31" ht="12.75" customHeight="1" thickBot="1" x14ac:dyDescent="0.25">
      <c r="B217" s="29"/>
      <c r="D217" s="49" t="s">
        <v>7</v>
      </c>
      <c r="E217" s="49"/>
      <c r="F217" s="49"/>
      <c r="G217" s="49"/>
      <c r="H217" s="49"/>
      <c r="I217" s="49"/>
      <c r="J217" s="49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</row>
    <row r="218" spans="2:31" ht="12.75" customHeight="1" thickBot="1" x14ac:dyDescent="0.25">
      <c r="D218" s="53" t="s">
        <v>8</v>
      </c>
      <c r="E218" s="53"/>
      <c r="F218" s="53"/>
      <c r="G218" s="53"/>
      <c r="H218" s="53"/>
      <c r="I218" s="53"/>
      <c r="J218" s="53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50" t="s">
        <v>10</v>
      </c>
      <c r="D219" s="54" t="s">
        <v>20</v>
      </c>
      <c r="E219" s="54" t="s">
        <v>21</v>
      </c>
      <c r="F219" s="57" t="s">
        <v>0</v>
      </c>
      <c r="G219" s="58"/>
      <c r="H219" s="58"/>
      <c r="I219" s="58"/>
      <c r="J219" s="59"/>
      <c r="K219" s="7" t="str">
        <f t="shared" ref="K219:AE219" si="11">IF(OR(TRIM(K217)=0,TRIM(K217)=""),"",IF(IFERROR(TRIM(INDEX(QryItemNamed,MATCH(TRIM(K217),ITEM,0),2)),"")="Y","SPECIAL",LEFT(IFERROR(TRIM(INDEX(ITEM,MATCH(TRIM(K217),ITEM,0))),""),3)))</f>
        <v/>
      </c>
      <c r="L219" s="8" t="str">
        <f t="shared" si="11"/>
        <v/>
      </c>
      <c r="M219" s="8" t="str">
        <f t="shared" si="11"/>
        <v/>
      </c>
      <c r="N219" s="8" t="str">
        <f t="shared" si="11"/>
        <v/>
      </c>
      <c r="O219" s="8" t="str">
        <f t="shared" si="11"/>
        <v/>
      </c>
      <c r="P219" s="8" t="str">
        <f t="shared" si="11"/>
        <v/>
      </c>
      <c r="Q219" s="8" t="str">
        <f t="shared" si="11"/>
        <v/>
      </c>
      <c r="R219" s="8" t="str">
        <f t="shared" si="11"/>
        <v/>
      </c>
      <c r="S219" s="8" t="str">
        <f t="shared" si="11"/>
        <v/>
      </c>
      <c r="T219" s="8" t="str">
        <f t="shared" si="11"/>
        <v/>
      </c>
      <c r="U219" s="8" t="str">
        <f t="shared" si="11"/>
        <v/>
      </c>
      <c r="V219" s="8" t="str">
        <f t="shared" si="11"/>
        <v/>
      </c>
      <c r="W219" s="8" t="str">
        <f t="shared" si="11"/>
        <v/>
      </c>
      <c r="X219" s="8" t="str">
        <f t="shared" si="11"/>
        <v/>
      </c>
      <c r="Y219" s="8" t="str">
        <f t="shared" si="11"/>
        <v/>
      </c>
      <c r="Z219" s="8" t="str">
        <f t="shared" si="11"/>
        <v/>
      </c>
      <c r="AA219" s="8" t="str">
        <f t="shared" si="11"/>
        <v/>
      </c>
      <c r="AB219" s="8" t="str">
        <f t="shared" si="11"/>
        <v/>
      </c>
      <c r="AC219" s="8" t="str">
        <f t="shared" si="11"/>
        <v/>
      </c>
      <c r="AD219" s="8" t="str">
        <f t="shared" si="11"/>
        <v/>
      </c>
      <c r="AE219" s="8" t="str">
        <f t="shared" si="11"/>
        <v/>
      </c>
    </row>
    <row r="220" spans="2:31" ht="12.75" customHeight="1" x14ac:dyDescent="0.2">
      <c r="B220" s="51"/>
      <c r="D220" s="55"/>
      <c r="E220" s="55"/>
      <c r="F220" s="60"/>
      <c r="G220" s="61"/>
      <c r="H220" s="61"/>
      <c r="I220" s="61"/>
      <c r="J220" s="62"/>
      <c r="K220" s="43" t="str">
        <f t="shared" ref="K220:AE220" si="12">IF(OR(TRIM(K217)=0,TRIM(K217)=""),IF(K218="","",K218),IF(IFERROR(TRIM(INDEX(QryItemNamed,MATCH(TRIM(K217),ITEM,0),2)),"")="Y",RIGHT(IFERROR(TRIM(INDEX(QryItemNamed,MATCH(TRIM(K217),ITEM,0),4)),"123456789012"),LEN(IFERROR(TRIM(INDEX(QryItemNamed,MATCH(TRIM(K217),ITEM,0),4)),"123456789012"))-10)&amp;K218,IFERROR(TRIM(INDEX(QryItemNamed,MATCH(TRIM(K217),ITEM,0),4))&amp;K218,"ITEM CODE DOES NOT EXIST IN ITEM MASTER")))</f>
        <v/>
      </c>
      <c r="L220" s="44" t="str">
        <f t="shared" si="12"/>
        <v/>
      </c>
      <c r="M220" s="44" t="str">
        <f t="shared" si="12"/>
        <v/>
      </c>
      <c r="N220" s="44" t="str">
        <f t="shared" si="12"/>
        <v/>
      </c>
      <c r="O220" s="42" t="str">
        <f t="shared" si="12"/>
        <v/>
      </c>
      <c r="P220" s="42" t="str">
        <f t="shared" si="12"/>
        <v/>
      </c>
      <c r="Q220" s="42" t="str">
        <f t="shared" si="12"/>
        <v/>
      </c>
      <c r="R220" s="42" t="str">
        <f t="shared" si="12"/>
        <v/>
      </c>
      <c r="S220" s="42" t="str">
        <f t="shared" si="12"/>
        <v/>
      </c>
      <c r="T220" s="42" t="str">
        <f t="shared" si="12"/>
        <v/>
      </c>
      <c r="U220" s="42" t="str">
        <f t="shared" si="12"/>
        <v/>
      </c>
      <c r="V220" s="42" t="str">
        <f t="shared" si="12"/>
        <v/>
      </c>
      <c r="W220" s="42" t="str">
        <f t="shared" si="12"/>
        <v/>
      </c>
      <c r="X220" s="42" t="str">
        <f t="shared" si="12"/>
        <v/>
      </c>
      <c r="Y220" s="42" t="str">
        <f t="shared" si="12"/>
        <v/>
      </c>
      <c r="Z220" s="42" t="str">
        <f t="shared" si="12"/>
        <v/>
      </c>
      <c r="AA220" s="39" t="str">
        <f t="shared" si="12"/>
        <v/>
      </c>
      <c r="AB220" s="42" t="str">
        <f t="shared" si="12"/>
        <v/>
      </c>
      <c r="AC220" s="42" t="str">
        <f t="shared" si="12"/>
        <v/>
      </c>
      <c r="AD220" s="42" t="str">
        <f t="shared" si="12"/>
        <v/>
      </c>
      <c r="AE220" s="42" t="str">
        <f t="shared" si="12"/>
        <v/>
      </c>
    </row>
    <row r="221" spans="2:31" ht="12.75" customHeight="1" x14ac:dyDescent="0.2">
      <c r="B221" s="51"/>
      <c r="D221" s="55"/>
      <c r="E221" s="55"/>
      <c r="F221" s="60"/>
      <c r="G221" s="61"/>
      <c r="H221" s="61"/>
      <c r="I221" s="61"/>
      <c r="J221" s="62"/>
      <c r="K221" s="43"/>
      <c r="L221" s="44"/>
      <c r="M221" s="44"/>
      <c r="N221" s="44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0"/>
      <c r="AB221" s="42"/>
      <c r="AC221" s="42"/>
      <c r="AD221" s="42"/>
      <c r="AE221" s="42"/>
    </row>
    <row r="222" spans="2:31" ht="12.75" customHeight="1" x14ac:dyDescent="0.2">
      <c r="B222" s="51"/>
      <c r="D222" s="55"/>
      <c r="E222" s="55"/>
      <c r="F222" s="60"/>
      <c r="G222" s="61"/>
      <c r="H222" s="61"/>
      <c r="I222" s="61"/>
      <c r="J222" s="62"/>
      <c r="K222" s="43"/>
      <c r="L222" s="44"/>
      <c r="M222" s="44"/>
      <c r="N222" s="44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0"/>
      <c r="AB222" s="42"/>
      <c r="AC222" s="42"/>
      <c r="AD222" s="42"/>
      <c r="AE222" s="42"/>
    </row>
    <row r="223" spans="2:31" ht="12.75" customHeight="1" x14ac:dyDescent="0.2">
      <c r="B223" s="51"/>
      <c r="D223" s="55"/>
      <c r="E223" s="55"/>
      <c r="F223" s="60"/>
      <c r="G223" s="61"/>
      <c r="H223" s="61"/>
      <c r="I223" s="61"/>
      <c r="J223" s="62"/>
      <c r="K223" s="43"/>
      <c r="L223" s="44"/>
      <c r="M223" s="44"/>
      <c r="N223" s="44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0"/>
      <c r="AB223" s="42"/>
      <c r="AC223" s="42"/>
      <c r="AD223" s="42"/>
      <c r="AE223" s="42"/>
    </row>
    <row r="224" spans="2:31" ht="12.75" customHeight="1" x14ac:dyDescent="0.2">
      <c r="B224" s="51"/>
      <c r="D224" s="55"/>
      <c r="E224" s="55"/>
      <c r="F224" s="60"/>
      <c r="G224" s="61"/>
      <c r="H224" s="61"/>
      <c r="I224" s="61"/>
      <c r="J224" s="62"/>
      <c r="K224" s="43"/>
      <c r="L224" s="44"/>
      <c r="M224" s="44"/>
      <c r="N224" s="44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0"/>
      <c r="AB224" s="42"/>
      <c r="AC224" s="42"/>
      <c r="AD224" s="42"/>
      <c r="AE224" s="42"/>
    </row>
    <row r="225" spans="2:31" ht="12.75" customHeight="1" x14ac:dyDescent="0.2">
      <c r="B225" s="51"/>
      <c r="D225" s="55"/>
      <c r="E225" s="55"/>
      <c r="F225" s="60"/>
      <c r="G225" s="61"/>
      <c r="H225" s="61"/>
      <c r="I225" s="61"/>
      <c r="J225" s="62"/>
      <c r="K225" s="43"/>
      <c r="L225" s="44"/>
      <c r="M225" s="44"/>
      <c r="N225" s="44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0"/>
      <c r="AB225" s="42"/>
      <c r="AC225" s="42"/>
      <c r="AD225" s="42"/>
      <c r="AE225" s="42"/>
    </row>
    <row r="226" spans="2:31" ht="12.75" customHeight="1" x14ac:dyDescent="0.2">
      <c r="B226" s="51"/>
      <c r="D226" s="55"/>
      <c r="E226" s="55"/>
      <c r="F226" s="60"/>
      <c r="G226" s="61"/>
      <c r="H226" s="61"/>
      <c r="I226" s="61"/>
      <c r="J226" s="62"/>
      <c r="K226" s="43"/>
      <c r="L226" s="44"/>
      <c r="M226" s="44"/>
      <c r="N226" s="44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0"/>
      <c r="AB226" s="42"/>
      <c r="AC226" s="42"/>
      <c r="AD226" s="42"/>
      <c r="AE226" s="42"/>
    </row>
    <row r="227" spans="2:31" ht="12.75" customHeight="1" x14ac:dyDescent="0.2">
      <c r="B227" s="51"/>
      <c r="D227" s="55"/>
      <c r="E227" s="55"/>
      <c r="F227" s="60"/>
      <c r="G227" s="61"/>
      <c r="H227" s="61"/>
      <c r="I227" s="61"/>
      <c r="J227" s="62"/>
      <c r="K227" s="43"/>
      <c r="L227" s="44"/>
      <c r="M227" s="44"/>
      <c r="N227" s="44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0"/>
      <c r="AB227" s="42"/>
      <c r="AC227" s="42"/>
      <c r="AD227" s="42"/>
      <c r="AE227" s="42"/>
    </row>
    <row r="228" spans="2:31" ht="12.75" customHeight="1" x14ac:dyDescent="0.2">
      <c r="B228" s="51"/>
      <c r="D228" s="55"/>
      <c r="E228" s="55"/>
      <c r="F228" s="60"/>
      <c r="G228" s="61"/>
      <c r="H228" s="61"/>
      <c r="I228" s="61"/>
      <c r="J228" s="62"/>
      <c r="K228" s="43"/>
      <c r="L228" s="44"/>
      <c r="M228" s="44"/>
      <c r="N228" s="44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0"/>
      <c r="AB228" s="42"/>
      <c r="AC228" s="42"/>
      <c r="AD228" s="42"/>
      <c r="AE228" s="42"/>
    </row>
    <row r="229" spans="2:31" ht="12.75" customHeight="1" x14ac:dyDescent="0.2">
      <c r="B229" s="51"/>
      <c r="D229" s="55"/>
      <c r="E229" s="55"/>
      <c r="F229" s="60"/>
      <c r="G229" s="61"/>
      <c r="H229" s="61"/>
      <c r="I229" s="61"/>
      <c r="J229" s="62"/>
      <c r="K229" s="43"/>
      <c r="L229" s="44"/>
      <c r="M229" s="44"/>
      <c r="N229" s="44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0"/>
      <c r="AB229" s="42"/>
      <c r="AC229" s="42"/>
      <c r="AD229" s="42"/>
      <c r="AE229" s="42"/>
    </row>
    <row r="230" spans="2:31" ht="12.75" customHeight="1" x14ac:dyDescent="0.2">
      <c r="B230" s="51"/>
      <c r="D230" s="55"/>
      <c r="E230" s="55"/>
      <c r="F230" s="60"/>
      <c r="G230" s="61"/>
      <c r="H230" s="61"/>
      <c r="I230" s="61"/>
      <c r="J230" s="62"/>
      <c r="K230" s="43"/>
      <c r="L230" s="44"/>
      <c r="M230" s="44"/>
      <c r="N230" s="44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0"/>
      <c r="AB230" s="42"/>
      <c r="AC230" s="42"/>
      <c r="AD230" s="42"/>
      <c r="AE230" s="42"/>
    </row>
    <row r="231" spans="2:31" ht="12.75" customHeight="1" x14ac:dyDescent="0.2">
      <c r="B231" s="51"/>
      <c r="D231" s="55"/>
      <c r="E231" s="55"/>
      <c r="F231" s="60"/>
      <c r="G231" s="61"/>
      <c r="H231" s="61"/>
      <c r="I231" s="61"/>
      <c r="J231" s="62"/>
      <c r="K231" s="43"/>
      <c r="L231" s="44"/>
      <c r="M231" s="44"/>
      <c r="N231" s="44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1"/>
      <c r="AB231" s="42"/>
      <c r="AC231" s="42"/>
      <c r="AD231" s="42"/>
      <c r="AE231" s="42"/>
    </row>
    <row r="232" spans="2:31" ht="12.75" customHeight="1" thickBot="1" x14ac:dyDescent="0.25">
      <c r="B232" s="52"/>
      <c r="D232" s="56"/>
      <c r="E232" s="56"/>
      <c r="F232" s="63"/>
      <c r="G232" s="64"/>
      <c r="H232" s="64"/>
      <c r="I232" s="64"/>
      <c r="J232" s="65"/>
      <c r="K232" s="9" t="str">
        <f t="shared" ref="K232:AE232" si="13">IF(OR(TRIM(K217)=0,TRIM(K217)=""),"",IFERROR(TRIM(INDEX(QryItemNamed,MATCH(TRIM(K217),ITEM,0),3)),""))</f>
        <v/>
      </c>
      <c r="L232" s="10" t="str">
        <f t="shared" si="13"/>
        <v/>
      </c>
      <c r="M232" s="10" t="str">
        <f t="shared" si="13"/>
        <v/>
      </c>
      <c r="N232" s="10" t="str">
        <f t="shared" si="13"/>
        <v/>
      </c>
      <c r="O232" s="10" t="str">
        <f t="shared" si="13"/>
        <v/>
      </c>
      <c r="P232" s="10" t="str">
        <f t="shared" si="13"/>
        <v/>
      </c>
      <c r="Q232" s="10" t="str">
        <f t="shared" si="13"/>
        <v/>
      </c>
      <c r="R232" s="10" t="str">
        <f t="shared" si="13"/>
        <v/>
      </c>
      <c r="S232" s="10" t="str">
        <f t="shared" si="13"/>
        <v/>
      </c>
      <c r="T232" s="10" t="str">
        <f t="shared" si="13"/>
        <v/>
      </c>
      <c r="U232" s="10" t="str">
        <f t="shared" si="13"/>
        <v/>
      </c>
      <c r="V232" s="10" t="str">
        <f t="shared" si="13"/>
        <v/>
      </c>
      <c r="W232" s="10" t="str">
        <f t="shared" si="13"/>
        <v/>
      </c>
      <c r="X232" s="10" t="str">
        <f t="shared" si="13"/>
        <v/>
      </c>
      <c r="Y232" s="10" t="str">
        <f t="shared" si="13"/>
        <v/>
      </c>
      <c r="Z232" s="10" t="str">
        <f t="shared" si="13"/>
        <v/>
      </c>
      <c r="AA232" s="10" t="str">
        <f t="shared" si="13"/>
        <v/>
      </c>
      <c r="AB232" s="10" t="str">
        <f t="shared" si="13"/>
        <v/>
      </c>
      <c r="AC232" s="10" t="str">
        <f t="shared" si="13"/>
        <v/>
      </c>
      <c r="AD232" s="10" t="str">
        <f t="shared" si="13"/>
        <v/>
      </c>
      <c r="AE232" s="10" t="str">
        <f t="shared" si="13"/>
        <v/>
      </c>
    </row>
    <row r="233" spans="2:31" ht="12.75" customHeight="1" x14ac:dyDescent="0.2">
      <c r="B233" s="26"/>
      <c r="D233" s="11"/>
      <c r="E233" s="11"/>
      <c r="F233" s="12"/>
      <c r="G233" s="13"/>
      <c r="H233" s="11" t="s">
        <v>1</v>
      </c>
      <c r="I233" s="12"/>
      <c r="J233" s="14"/>
      <c r="K233" s="13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27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27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27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27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27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27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27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27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27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27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">
      <c r="B251" s="27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27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">
      <c r="B253" s="27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">
      <c r="B254" s="27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">
      <c r="B255" s="27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">
      <c r="B256" s="27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">
      <c r="B257" s="27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">
      <c r="B258" s="27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">
      <c r="B259" s="27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">
      <c r="B260" s="27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27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thickBot="1" x14ac:dyDescent="0.25">
      <c r="B292" s="28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5" t="s">
        <v>11</v>
      </c>
      <c r="D293" s="36" t="s">
        <v>2</v>
      </c>
      <c r="E293" s="37"/>
      <c r="F293" s="37"/>
      <c r="G293" s="37"/>
      <c r="H293" s="37"/>
      <c r="I293" s="37"/>
      <c r="J293" s="38"/>
      <c r="K293" s="19" t="str">
        <f>IF(K217="","",IF(OR(K232="", K232="LS", K232="LUMP"),IF(SUM(COUNTIF(K233:K292,"LS")+COUNTIF(K233:K292,"LUMP"))&gt;0,"LS",""),IF(SUM(K233:K292)&gt;0,ROUNDUP(SUM(K233:K292),0),"")))</f>
        <v/>
      </c>
      <c r="L293" s="19" t="str">
        <f t="shared" ref="L293:AE293" si="14">IF(L217="","",IF(OR(L232="", L232="LS", L232="LUMP"),IF(SUM(COUNTIF(L233:L292,"LS")+COUNTIF(L233:L292,"LUMP"))&gt;0,"LS",""),IF(SUM(L233:L292)&gt;0,ROUNDUP(SUM(L233:L292),0),"")))</f>
        <v/>
      </c>
      <c r="M293" s="19" t="str">
        <f t="shared" si="14"/>
        <v/>
      </c>
      <c r="N293" s="19" t="str">
        <f t="shared" si="14"/>
        <v/>
      </c>
      <c r="O293" s="19" t="str">
        <f t="shared" si="14"/>
        <v/>
      </c>
      <c r="P293" s="19" t="str">
        <f t="shared" si="14"/>
        <v/>
      </c>
      <c r="Q293" s="19" t="str">
        <f t="shared" si="14"/>
        <v/>
      </c>
      <c r="R293" s="19" t="str">
        <f t="shared" si="14"/>
        <v/>
      </c>
      <c r="S293" s="19" t="str">
        <f t="shared" si="14"/>
        <v/>
      </c>
      <c r="T293" s="19" t="str">
        <f t="shared" si="14"/>
        <v/>
      </c>
      <c r="U293" s="19" t="str">
        <f t="shared" si="14"/>
        <v/>
      </c>
      <c r="V293" s="19" t="str">
        <f t="shared" si="14"/>
        <v/>
      </c>
      <c r="W293" s="19" t="str">
        <f t="shared" si="14"/>
        <v/>
      </c>
      <c r="X293" s="19" t="str">
        <f t="shared" si="14"/>
        <v/>
      </c>
      <c r="Y293" s="19" t="str">
        <f t="shared" si="14"/>
        <v/>
      </c>
      <c r="Z293" s="19" t="str">
        <f t="shared" si="14"/>
        <v/>
      </c>
      <c r="AA293" s="19" t="str">
        <f t="shared" si="14"/>
        <v/>
      </c>
      <c r="AB293" s="19" t="str">
        <f t="shared" si="14"/>
        <v/>
      </c>
      <c r="AC293" s="19" t="str">
        <f t="shared" si="14"/>
        <v/>
      </c>
      <c r="AD293" s="19" t="str">
        <f t="shared" si="14"/>
        <v/>
      </c>
      <c r="AE293" s="19" t="str">
        <f t="shared" si="14"/>
        <v/>
      </c>
    </row>
  </sheetData>
  <mergeCells count="118">
    <mergeCell ref="D139:J139"/>
    <mergeCell ref="U62:U73"/>
    <mergeCell ref="P62:P73"/>
    <mergeCell ref="W62:W73"/>
    <mergeCell ref="O62:O73"/>
    <mergeCell ref="X62:X73"/>
    <mergeCell ref="Q62:Q73"/>
    <mergeCell ref="R62:R73"/>
    <mergeCell ref="S62:S73"/>
    <mergeCell ref="T62:T73"/>
    <mergeCell ref="D135:J135"/>
    <mergeCell ref="M62:M73"/>
    <mergeCell ref="N62:N73"/>
    <mergeCell ref="V62:V73"/>
    <mergeCell ref="K62:K73"/>
    <mergeCell ref="L62:L7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B10:B23"/>
    <mergeCell ref="B61:B74"/>
    <mergeCell ref="D60:J60"/>
    <mergeCell ref="D61:D74"/>
    <mergeCell ref="E61:E74"/>
    <mergeCell ref="E24:E25"/>
    <mergeCell ref="E27:E28"/>
    <mergeCell ref="D58:AE58"/>
    <mergeCell ref="D59:J59"/>
    <mergeCell ref="Y62:Y73"/>
    <mergeCell ref="F61:J74"/>
    <mergeCell ref="AD62:AD73"/>
    <mergeCell ref="AE62:AE73"/>
    <mergeCell ref="AC62:AC73"/>
    <mergeCell ref="Z62:Z73"/>
    <mergeCell ref="AA62:AA73"/>
    <mergeCell ref="AB62:AB73"/>
    <mergeCell ref="B140:B153"/>
    <mergeCell ref="B219:B232"/>
    <mergeCell ref="N220:N231"/>
    <mergeCell ref="D218:J218"/>
    <mergeCell ref="D219:D232"/>
    <mergeCell ref="E219:E232"/>
    <mergeCell ref="F219:J232"/>
    <mergeCell ref="D140:D153"/>
    <mergeCell ref="E140:E153"/>
    <mergeCell ref="F140:J153"/>
    <mergeCell ref="K141:K152"/>
    <mergeCell ref="L141:L152"/>
    <mergeCell ref="M141:M152"/>
    <mergeCell ref="N141:N152"/>
    <mergeCell ref="AE220:AE231"/>
    <mergeCell ref="D56:J56"/>
    <mergeCell ref="AE141:AE152"/>
    <mergeCell ref="D214:J214"/>
    <mergeCell ref="D216:AE216"/>
    <mergeCell ref="D217:J217"/>
    <mergeCell ref="AA141:AA152"/>
    <mergeCell ref="AB141:AB152"/>
    <mergeCell ref="AC141:AC152"/>
    <mergeCell ref="AD141:AD152"/>
    <mergeCell ref="W141:W152"/>
    <mergeCell ref="X141:X152"/>
    <mergeCell ref="Y141:Y152"/>
    <mergeCell ref="Z141:Z152"/>
    <mergeCell ref="U141:U152"/>
    <mergeCell ref="V141:V152"/>
    <mergeCell ref="O141:O152"/>
    <mergeCell ref="P141:P152"/>
    <mergeCell ref="Q141:Q152"/>
    <mergeCell ref="R141:R152"/>
    <mergeCell ref="S141:S152"/>
    <mergeCell ref="T141:T152"/>
    <mergeCell ref="D137:AE137"/>
    <mergeCell ref="D138:J138"/>
    <mergeCell ref="D293:J293"/>
    <mergeCell ref="AA220:AA231"/>
    <mergeCell ref="AB220:AB231"/>
    <mergeCell ref="AC220:AC231"/>
    <mergeCell ref="AD220:AD231"/>
    <mergeCell ref="W220:W231"/>
    <mergeCell ref="X220:X231"/>
    <mergeCell ref="Y220:Y231"/>
    <mergeCell ref="Z220:Z231"/>
    <mergeCell ref="S220:S231"/>
    <mergeCell ref="T220:T231"/>
    <mergeCell ref="U220:U231"/>
    <mergeCell ref="V220:V231"/>
    <mergeCell ref="O220:O231"/>
    <mergeCell ref="P220:P231"/>
    <mergeCell ref="Q220:Q231"/>
    <mergeCell ref="R220:R231"/>
    <mergeCell ref="K220:K231"/>
    <mergeCell ref="L220:L231"/>
    <mergeCell ref="M220:M231"/>
  </mergeCells>
  <phoneticPr fontId="0" type="noConversion"/>
  <printOptions horizontalCentered="1" verticalCentered="1"/>
  <pageMargins left="0.25" right="0.25" top="0.75" bottom="0.75" header="0.3" footer="0.3"/>
  <pageSetup scale="49" orientation="landscape" r:id="rId1"/>
  <headerFooter alignWithMargins="0">
    <oddHeader>&amp;LTCSubsummary
7/10/2023
CLB -Calculated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SUBSUMMARY</vt:lpstr>
      <vt:lpstr>SUBSUMMARY!Print_Area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Ryan, Kevin</cp:lastModifiedBy>
  <cp:lastPrinted>2023-07-10T14:20:52Z</cp:lastPrinted>
  <dcterms:created xsi:type="dcterms:W3CDTF">2005-09-27T11:52:28Z</dcterms:created>
  <dcterms:modified xsi:type="dcterms:W3CDTF">2024-02-02T13:48:06Z</dcterms:modified>
</cp:coreProperties>
</file>